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hidePivotFieldList="1"/>
  <mc:AlternateContent xmlns:mc="http://schemas.openxmlformats.org/markup-compatibility/2006">
    <mc:Choice Requires="x15">
      <x15ac:absPath xmlns:x15ac="http://schemas.microsoft.com/office/spreadsheetml/2010/11/ac" url="/Users/dooser/Documents/Работа/Ежемесячные поздравления сотрудников/Data/"/>
    </mc:Choice>
  </mc:AlternateContent>
  <xr:revisionPtr revIDLastSave="0" documentId="13_ncr:1_{D92F6796-E0E1-7649-A6B8-41C2FCCF46BD}" xr6:coauthVersionLast="47" xr6:coauthVersionMax="47" xr10:uidLastSave="{00000000-0000-0000-0000-000000000000}"/>
  <bookViews>
    <workbookView xWindow="5660" yWindow="1920" windowWidth="38400" windowHeight="22660" tabRatio="606" activeTab="1" xr2:uid="{00000000-000D-0000-FFFF-FFFF00000000}"/>
  </bookViews>
  <sheets>
    <sheet name="БАЗА" sheetId="1" r:id="rId1"/>
    <sheet name="Вывод" sheetId="3" r:id="rId2"/>
  </sheets>
  <definedNames>
    <definedName name="_xlnm._FilterDatabase" localSheetId="0" hidden="1">БАЗА!$A$1:$BZ$31</definedName>
    <definedName name="_xlnm._FilterDatabase" localSheetId="1" hidden="1">Вывод!$A$1:$E$105</definedName>
    <definedName name="_xlnm.Criteria" localSheetId="0">БАЗА!$F$2:$F$31</definedName>
  </definedNames>
  <calcPr calcId="191029" refMode="R1C1"/>
  <pivotCaches>
    <pivotCache cacheId="19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" i="1" l="1"/>
  <c r="C44" i="1"/>
  <c r="D44" i="1"/>
  <c r="E44" i="1"/>
  <c r="F44" i="1"/>
  <c r="G44" i="1"/>
  <c r="H44" i="1" s="1"/>
  <c r="C45" i="1"/>
  <c r="D45" i="1"/>
  <c r="E45" i="1"/>
  <c r="F45" i="1"/>
  <c r="G45" i="1"/>
  <c r="H45" i="1" s="1"/>
  <c r="C43" i="1"/>
  <c r="D43" i="1"/>
  <c r="E43" i="1"/>
  <c r="F43" i="1"/>
  <c r="G43" i="1"/>
  <c r="H43" i="1" s="1"/>
  <c r="C41" i="1"/>
  <c r="D41" i="1"/>
  <c r="E41" i="1"/>
  <c r="F41" i="1"/>
  <c r="G41" i="1"/>
  <c r="H41" i="1" s="1"/>
  <c r="C42" i="1"/>
  <c r="D42" i="1"/>
  <c r="E42" i="1"/>
  <c r="F42" i="1"/>
  <c r="G42" i="1"/>
  <c r="H42" i="1" s="1"/>
  <c r="I56" i="3"/>
  <c r="H56" i="3"/>
  <c r="G56" i="3"/>
  <c r="I71" i="3"/>
  <c r="H71" i="3"/>
  <c r="G71" i="3"/>
  <c r="I70" i="3"/>
  <c r="H70" i="3"/>
  <c r="G70" i="3"/>
  <c r="G40" i="1" l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C32" i="1" l="1"/>
  <c r="D32" i="1"/>
  <c r="E32" i="1"/>
  <c r="F32" i="1"/>
  <c r="H32" i="1"/>
  <c r="C33" i="1"/>
  <c r="D33" i="1"/>
  <c r="E33" i="1"/>
  <c r="F33" i="1"/>
  <c r="H33" i="1"/>
  <c r="C34" i="1"/>
  <c r="D34" i="1"/>
  <c r="E34" i="1"/>
  <c r="F34" i="1"/>
  <c r="H34" i="1"/>
  <c r="C35" i="1"/>
  <c r="D35" i="1"/>
  <c r="E35" i="1"/>
  <c r="F35" i="1"/>
  <c r="H35" i="1"/>
  <c r="C36" i="1"/>
  <c r="D36" i="1"/>
  <c r="E36" i="1"/>
  <c r="F36" i="1"/>
  <c r="H36" i="1"/>
  <c r="C37" i="1"/>
  <c r="D37" i="1"/>
  <c r="E37" i="1"/>
  <c r="F37" i="1"/>
  <c r="H37" i="1"/>
  <c r="C38" i="1"/>
  <c r="D38" i="1"/>
  <c r="E38" i="1"/>
  <c r="F38" i="1"/>
  <c r="H38" i="1"/>
  <c r="C39" i="1"/>
  <c r="D39" i="1"/>
  <c r="E39" i="1"/>
  <c r="F39" i="1"/>
  <c r="H39" i="1"/>
  <c r="C40" i="1"/>
  <c r="D40" i="1"/>
  <c r="E40" i="1"/>
  <c r="F40" i="1"/>
  <c r="H40" i="1"/>
  <c r="I12" i="3" l="1"/>
  <c r="H12" i="3"/>
  <c r="G12" i="3"/>
  <c r="I68" i="3" l="1"/>
  <c r="H68" i="3"/>
  <c r="G68" i="3"/>
  <c r="I67" i="3"/>
  <c r="H67" i="3"/>
  <c r="G67" i="3"/>
  <c r="G65" i="3"/>
  <c r="H65" i="3"/>
  <c r="I65" i="3"/>
  <c r="I61" i="3"/>
  <c r="H61" i="3"/>
  <c r="G61" i="3"/>
  <c r="I60" i="3"/>
  <c r="H60" i="3"/>
  <c r="G60" i="3"/>
  <c r="I59" i="3"/>
  <c r="H59" i="3"/>
  <c r="G59" i="3"/>
  <c r="G51" i="3"/>
  <c r="H51" i="3"/>
  <c r="I51" i="3"/>
  <c r="G38" i="3"/>
  <c r="H38" i="3"/>
  <c r="I38" i="3"/>
  <c r="I10" i="3"/>
  <c r="H10" i="3"/>
  <c r="G10" i="3"/>
  <c r="I66" i="3" l="1"/>
  <c r="H66" i="3"/>
  <c r="G66" i="3"/>
  <c r="I3" i="3"/>
  <c r="H3" i="3"/>
  <c r="G3" i="3"/>
  <c r="I64" i="3"/>
  <c r="H64" i="3"/>
  <c r="G64" i="3"/>
  <c r="I63" i="3"/>
  <c r="H63" i="3"/>
  <c r="G63" i="3"/>
  <c r="I62" i="3"/>
  <c r="H62" i="3"/>
  <c r="G62" i="3"/>
  <c r="I58" i="3"/>
  <c r="H58" i="3"/>
  <c r="G58" i="3"/>
  <c r="I57" i="3"/>
  <c r="H57" i="3"/>
  <c r="G57" i="3"/>
  <c r="I55" i="3"/>
  <c r="H55" i="3"/>
  <c r="G55" i="3"/>
  <c r="I19" i="3"/>
  <c r="H19" i="3"/>
  <c r="G19" i="3"/>
  <c r="I26" i="3"/>
  <c r="H26" i="3"/>
  <c r="G26" i="3"/>
  <c r="I54" i="3" l="1"/>
  <c r="I53" i="3"/>
  <c r="I52" i="3"/>
  <c r="I50" i="3"/>
  <c r="I49" i="3"/>
  <c r="I48" i="3"/>
  <c r="I47" i="3"/>
  <c r="I46" i="3"/>
  <c r="I44" i="3"/>
  <c r="I43" i="3"/>
  <c r="I42" i="3"/>
  <c r="I39" i="3"/>
  <c r="I37" i="3"/>
  <c r="I35" i="3"/>
  <c r="I32" i="3"/>
  <c r="I28" i="3"/>
  <c r="I27" i="3"/>
  <c r="I25" i="3"/>
  <c r="I23" i="3"/>
  <c r="I22" i="3"/>
  <c r="I21" i="3"/>
  <c r="I20" i="3"/>
  <c r="I17" i="3"/>
  <c r="I15" i="3"/>
  <c r="I14" i="3"/>
  <c r="I13" i="3"/>
  <c r="I9" i="3"/>
  <c r="I8" i="3"/>
  <c r="I6" i="3"/>
  <c r="I4" i="3"/>
  <c r="H54" i="3"/>
  <c r="H53" i="3"/>
  <c r="H52" i="3"/>
  <c r="H50" i="3"/>
  <c r="H49" i="3"/>
  <c r="H48" i="3"/>
  <c r="H47" i="3"/>
  <c r="H46" i="3"/>
  <c r="H44" i="3"/>
  <c r="H43" i="3"/>
  <c r="H42" i="3"/>
  <c r="H39" i="3"/>
  <c r="H37" i="3"/>
  <c r="H35" i="3"/>
  <c r="H32" i="3"/>
  <c r="H28" i="3"/>
  <c r="H27" i="3"/>
  <c r="H25" i="3"/>
  <c r="H23" i="3"/>
  <c r="H22" i="3"/>
  <c r="H21" i="3"/>
  <c r="H20" i="3"/>
  <c r="H17" i="3"/>
  <c r="H15" i="3"/>
  <c r="H14" i="3"/>
  <c r="H13" i="3"/>
  <c r="H9" i="3"/>
  <c r="H8" i="3"/>
  <c r="H5" i="3"/>
  <c r="H4" i="3"/>
  <c r="G54" i="3"/>
  <c r="G53" i="3"/>
  <c r="G52" i="3"/>
  <c r="G50" i="3"/>
  <c r="G49" i="3"/>
  <c r="G48" i="3"/>
  <c r="G47" i="3"/>
  <c r="G46" i="3"/>
  <c r="G44" i="3"/>
  <c r="G43" i="3"/>
  <c r="G42" i="3"/>
  <c r="G39" i="3"/>
  <c r="G37" i="3"/>
  <c r="G35" i="3"/>
  <c r="G32" i="3"/>
  <c r="G28" i="3"/>
  <c r="G27" i="3"/>
  <c r="G25" i="3"/>
  <c r="G23" i="3"/>
  <c r="G22" i="3"/>
  <c r="G21" i="3"/>
  <c r="G20" i="3"/>
  <c r="G17" i="3"/>
  <c r="G15" i="3"/>
  <c r="G14" i="3"/>
  <c r="G13" i="3"/>
  <c r="G9" i="3"/>
  <c r="G8" i="3"/>
  <c r="G6" i="3"/>
  <c r="G5" i="3"/>
  <c r="G4" i="3"/>
  <c r="I45" i="3" l="1"/>
  <c r="I41" i="3"/>
  <c r="I40" i="3"/>
  <c r="I36" i="3"/>
  <c r="I34" i="3"/>
  <c r="I33" i="3"/>
  <c r="I31" i="3"/>
  <c r="I30" i="3"/>
  <c r="I29" i="3"/>
  <c r="I24" i="3"/>
  <c r="I18" i="3"/>
  <c r="I16" i="3"/>
  <c r="I11" i="3"/>
  <c r="I7" i="3"/>
  <c r="I5" i="3"/>
  <c r="I2" i="3"/>
  <c r="H45" i="3"/>
  <c r="H41" i="3"/>
  <c r="H40" i="3"/>
  <c r="H36" i="3"/>
  <c r="H34" i="3"/>
  <c r="H33" i="3"/>
  <c r="H31" i="3"/>
  <c r="H30" i="3"/>
  <c r="H29" i="3"/>
  <c r="H24" i="3"/>
  <c r="H18" i="3"/>
  <c r="H16" i="3"/>
  <c r="H11" i="3"/>
  <c r="H7" i="3"/>
  <c r="H6" i="3"/>
  <c r="G45" i="3"/>
  <c r="G41" i="3"/>
  <c r="G40" i="3"/>
  <c r="G36" i="3"/>
  <c r="G34" i="3"/>
  <c r="G33" i="3"/>
  <c r="G31" i="3"/>
  <c r="G30" i="3"/>
  <c r="G29" i="3"/>
  <c r="G24" i="3"/>
  <c r="G18" i="3"/>
  <c r="G16" i="3"/>
  <c r="G11" i="3"/>
  <c r="G7" i="3"/>
  <c r="H2" i="3"/>
  <c r="G2" i="3"/>
  <c r="E64" i="3" l="1"/>
  <c r="F64" i="3" s="1"/>
  <c r="D67" i="3"/>
  <c r="D68" i="3" s="1"/>
  <c r="E68" i="3" s="1"/>
  <c r="F68" i="3" s="1"/>
  <c r="D69" i="3"/>
  <c r="E69" i="3"/>
  <c r="D70" i="3"/>
  <c r="E70" i="3" s="1"/>
  <c r="F70" i="3" s="1"/>
  <c r="D71" i="3"/>
  <c r="E71" i="3"/>
  <c r="F71" i="3" s="1"/>
  <c r="D72" i="3"/>
  <c r="E72" i="3"/>
  <c r="D73" i="3"/>
  <c r="E73" i="3"/>
  <c r="D74" i="3"/>
  <c r="E74" i="3"/>
  <c r="D75" i="3"/>
  <c r="E75" i="3"/>
  <c r="D76" i="3"/>
  <c r="E76" i="3"/>
  <c r="D77" i="3"/>
  <c r="E77" i="3"/>
  <c r="D78" i="3"/>
  <c r="E78" i="3"/>
  <c r="D79" i="3"/>
  <c r="E79" i="3"/>
  <c r="D80" i="3"/>
  <c r="E80" i="3"/>
  <c r="D81" i="3"/>
  <c r="E81" i="3"/>
  <c r="D82" i="3"/>
  <c r="E82" i="3"/>
  <c r="D83" i="3"/>
  <c r="E83" i="3"/>
  <c r="D84" i="3"/>
  <c r="E84" i="3"/>
  <c r="D85" i="3"/>
  <c r="E85" i="3"/>
  <c r="D86" i="3"/>
  <c r="E86" i="3"/>
  <c r="D87" i="3"/>
  <c r="E87" i="3"/>
  <c r="D88" i="3"/>
  <c r="E88" i="3"/>
  <c r="D89" i="3"/>
  <c r="E89" i="3"/>
  <c r="D90" i="3"/>
  <c r="E90" i="3"/>
  <c r="D91" i="3"/>
  <c r="E91" i="3"/>
  <c r="D92" i="3"/>
  <c r="E92" i="3"/>
  <c r="D93" i="3"/>
  <c r="E93" i="3"/>
  <c r="D94" i="3"/>
  <c r="E94" i="3"/>
  <c r="D95" i="3"/>
  <c r="E95" i="3"/>
  <c r="D96" i="3"/>
  <c r="E96" i="3"/>
  <c r="D97" i="3"/>
  <c r="E97" i="3"/>
  <c r="D98" i="3"/>
  <c r="E98" i="3"/>
  <c r="D99" i="3"/>
  <c r="E99" i="3"/>
  <c r="D100" i="3"/>
  <c r="E100" i="3"/>
  <c r="D101" i="3"/>
  <c r="E101" i="3"/>
  <c r="D102" i="3"/>
  <c r="E102" i="3"/>
  <c r="D103" i="3"/>
  <c r="E103" i="3"/>
  <c r="D104" i="3"/>
  <c r="E104" i="3"/>
  <c r="D105" i="3"/>
  <c r="E105" i="3"/>
  <c r="D3" i="3"/>
  <c r="D4" i="3" s="1"/>
  <c r="D5" i="3" s="1"/>
  <c r="E5" i="3" s="1"/>
  <c r="F5" i="3" s="1"/>
  <c r="D2" i="3"/>
  <c r="E2" i="3" s="1"/>
  <c r="F2" i="3" s="1"/>
  <c r="E3" i="3" l="1"/>
  <c r="F3" i="3" s="1"/>
  <c r="E67" i="3"/>
  <c r="F67" i="3" s="1"/>
  <c r="D6" i="3"/>
  <c r="E4" i="3"/>
  <c r="F4" i="3" s="1"/>
  <c r="E31" i="1"/>
  <c r="D31" i="1"/>
  <c r="C31" i="1"/>
  <c r="E30" i="1"/>
  <c r="D30" i="1"/>
  <c r="C30" i="1"/>
  <c r="E29" i="1"/>
  <c r="D29" i="1"/>
  <c r="C29" i="1"/>
  <c r="E28" i="1"/>
  <c r="D28" i="1"/>
  <c r="C28" i="1"/>
  <c r="E27" i="1"/>
  <c r="D27" i="1"/>
  <c r="C27" i="1"/>
  <c r="E26" i="1"/>
  <c r="D26" i="1"/>
  <c r="C26" i="1"/>
  <c r="E25" i="1"/>
  <c r="D25" i="1"/>
  <c r="C25" i="1"/>
  <c r="E24" i="1"/>
  <c r="D24" i="1"/>
  <c r="C24" i="1"/>
  <c r="E23" i="1"/>
  <c r="D23" i="1"/>
  <c r="C23" i="1"/>
  <c r="E22" i="1"/>
  <c r="D22" i="1"/>
  <c r="C22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E14" i="1"/>
  <c r="D14" i="1"/>
  <c r="C14" i="1"/>
  <c r="E13" i="1"/>
  <c r="D13" i="1"/>
  <c r="C13" i="1"/>
  <c r="E12" i="1"/>
  <c r="D12" i="1"/>
  <c r="C12" i="1"/>
  <c r="E11" i="1"/>
  <c r="D11" i="1"/>
  <c r="C11" i="1"/>
  <c r="E10" i="1"/>
  <c r="D10" i="1"/>
  <c r="C10" i="1"/>
  <c r="E9" i="1"/>
  <c r="D9" i="1"/>
  <c r="C9" i="1"/>
  <c r="E8" i="1"/>
  <c r="D8" i="1"/>
  <c r="C8" i="1"/>
  <c r="E7" i="1"/>
  <c r="D7" i="1"/>
  <c r="C7" i="1"/>
  <c r="E6" i="1"/>
  <c r="D6" i="1"/>
  <c r="C6" i="1"/>
  <c r="E5" i="1"/>
  <c r="D5" i="1"/>
  <c r="C5" i="1"/>
  <c r="E4" i="1"/>
  <c r="D4" i="1"/>
  <c r="C4" i="1"/>
  <c r="E3" i="1"/>
  <c r="D3" i="1"/>
  <c r="C3" i="1"/>
  <c r="E2" i="1"/>
  <c r="D2" i="1"/>
  <c r="C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E6" i="3" l="1"/>
  <c r="F6" i="3" s="1"/>
  <c r="D7" i="3"/>
  <c r="D64" i="3" l="1"/>
  <c r="D65" i="3" s="1"/>
  <c r="D8" i="3"/>
  <c r="D9" i="3" s="1"/>
  <c r="E7" i="3"/>
  <c r="F7" i="3" s="1"/>
  <c r="D66" i="3" l="1"/>
  <c r="E66" i="3" s="1"/>
  <c r="F66" i="3" s="1"/>
  <c r="E65" i="3"/>
  <c r="F65" i="3" s="1"/>
  <c r="E8" i="3"/>
  <c r="F8" i="3" s="1"/>
  <c r="D10" i="3"/>
  <c r="D11" i="3" s="1"/>
  <c r="E9" i="3"/>
  <c r="F9" i="3" s="1"/>
  <c r="E55" i="3" l="1"/>
  <c r="F55" i="3" s="1"/>
  <c r="E10" i="3"/>
  <c r="F10" i="3" s="1"/>
  <c r="E11" i="3"/>
  <c r="F11" i="3" s="1"/>
  <c r="D12" i="3"/>
  <c r="D57" i="3" l="1"/>
  <c r="E57" i="3"/>
  <c r="F57" i="3" s="1"/>
  <c r="D58" i="3"/>
  <c r="D13" i="3"/>
  <c r="E12" i="3"/>
  <c r="F12" i="3" s="1"/>
  <c r="D59" i="3" l="1"/>
  <c r="E58" i="3"/>
  <c r="F58" i="3" s="1"/>
  <c r="E13" i="3"/>
  <c r="F13" i="3" s="1"/>
  <c r="D14" i="3"/>
  <c r="D60" i="3" l="1"/>
  <c r="E59" i="3"/>
  <c r="F59" i="3" s="1"/>
  <c r="D62" i="3"/>
  <c r="D63" i="3" s="1"/>
  <c r="E63" i="3" s="1"/>
  <c r="F63" i="3" s="1"/>
  <c r="E14" i="3"/>
  <c r="F14" i="3" s="1"/>
  <c r="D15" i="3"/>
  <c r="E62" i="3" l="1"/>
  <c r="F62" i="3" s="1"/>
  <c r="D61" i="3"/>
  <c r="E61" i="3" s="1"/>
  <c r="F61" i="3" s="1"/>
  <c r="E60" i="3"/>
  <c r="F60" i="3" s="1"/>
  <c r="E15" i="3"/>
  <c r="F15" i="3" s="1"/>
  <c r="D16" i="3"/>
  <c r="D17" i="3" l="1"/>
  <c r="D18" i="3" s="1"/>
  <c r="E16" i="3"/>
  <c r="F16" i="3" s="1"/>
  <c r="E17" i="3"/>
  <c r="F17" i="3" s="1"/>
  <c r="D19" i="3" l="1"/>
  <c r="D20" i="3" s="1"/>
  <c r="E18" i="3"/>
  <c r="F18" i="3" s="1"/>
  <c r="E19" i="3"/>
  <c r="F19" i="3" s="1"/>
  <c r="D41" i="3"/>
  <c r="D23" i="3"/>
  <c r="E45" i="3"/>
  <c r="F45" i="3" s="1"/>
  <c r="E20" i="3" l="1"/>
  <c r="F20" i="3" s="1"/>
  <c r="D21" i="3"/>
  <c r="E41" i="3"/>
  <c r="F41" i="3" s="1"/>
  <c r="D42" i="3"/>
  <c r="E23" i="3"/>
  <c r="F23" i="3" s="1"/>
  <c r="D24" i="3"/>
  <c r="D47" i="3"/>
  <c r="E21" i="3" l="1"/>
  <c r="F21" i="3" s="1"/>
  <c r="D22" i="3"/>
  <c r="E22" i="3" s="1"/>
  <c r="F22" i="3" s="1"/>
  <c r="E42" i="3"/>
  <c r="F42" i="3" s="1"/>
  <c r="D43" i="3"/>
  <c r="E24" i="3"/>
  <c r="F24" i="3" s="1"/>
  <c r="D25" i="3"/>
  <c r="D33" i="3"/>
  <c r="E33" i="3" s="1"/>
  <c r="F33" i="3" s="1"/>
  <c r="D48" i="3"/>
  <c r="E48" i="3" s="1"/>
  <c r="F48" i="3" s="1"/>
  <c r="E47" i="3"/>
  <c r="F47" i="3" s="1"/>
  <c r="D26" i="3" l="1"/>
  <c r="E25" i="3"/>
  <c r="F25" i="3" s="1"/>
  <c r="E43" i="3"/>
  <c r="F43" i="3" s="1"/>
  <c r="D44" i="3"/>
  <c r="E26" i="3"/>
  <c r="F26" i="3" s="1"/>
  <c r="D27" i="3"/>
  <c r="D34" i="3"/>
  <c r="D49" i="3"/>
  <c r="E34" i="3"/>
  <c r="F34" i="3" s="1"/>
  <c r="D35" i="3"/>
  <c r="E49" i="3"/>
  <c r="F49" i="3" s="1"/>
  <c r="D50" i="3"/>
  <c r="E44" i="3" l="1"/>
  <c r="F44" i="3" s="1"/>
  <c r="D45" i="3"/>
  <c r="D46" i="3" s="1"/>
  <c r="E46" i="3" s="1"/>
  <c r="F46" i="3" s="1"/>
  <c r="E27" i="3"/>
  <c r="F27" i="3" s="1"/>
  <c r="D28" i="3"/>
  <c r="E35" i="3"/>
  <c r="F35" i="3" s="1"/>
  <c r="D36" i="3"/>
  <c r="D51" i="3"/>
  <c r="E50" i="3"/>
  <c r="F50" i="3" s="1"/>
  <c r="D29" i="3" l="1"/>
  <c r="D30" i="3" s="1"/>
  <c r="E28" i="3"/>
  <c r="F28" i="3" s="1"/>
  <c r="E29" i="3"/>
  <c r="F29" i="3" s="1"/>
  <c r="E36" i="3"/>
  <c r="F36" i="3" s="1"/>
  <c r="D37" i="3"/>
  <c r="E51" i="3"/>
  <c r="F51" i="3" s="1"/>
  <c r="D52" i="3"/>
  <c r="E30" i="3" l="1"/>
  <c r="F30" i="3" s="1"/>
  <c r="D31" i="3"/>
  <c r="D38" i="3"/>
  <c r="E37" i="3"/>
  <c r="F37" i="3" s="1"/>
  <c r="E52" i="3"/>
  <c r="F52" i="3" s="1"/>
  <c r="D53" i="3"/>
  <c r="E31" i="3" l="1"/>
  <c r="F31" i="3" s="1"/>
  <c r="D32" i="3"/>
  <c r="E32" i="3" s="1"/>
  <c r="F32" i="3" s="1"/>
  <c r="D54" i="3"/>
  <c r="E53" i="3"/>
  <c r="F53" i="3" s="1"/>
  <c r="E38" i="3"/>
  <c r="F38" i="3" s="1"/>
  <c r="D39" i="3"/>
  <c r="E39" i="3" l="1"/>
  <c r="F39" i="3" s="1"/>
  <c r="D40" i="3"/>
  <c r="E40" i="3" s="1"/>
  <c r="F40" i="3" s="1"/>
  <c r="E54" i="3"/>
  <c r="F54" i="3" s="1"/>
  <c r="D55" i="3"/>
  <c r="D56" i="3" s="1"/>
  <c r="E56" i="3" s="1"/>
  <c r="F56" i="3" s="1"/>
</calcChain>
</file>

<file path=xl/sharedStrings.xml><?xml version="1.0" encoding="utf-8"?>
<sst xmlns="http://schemas.openxmlformats.org/spreadsheetml/2006/main" count="239" uniqueCount="125">
  <si>
    <t>Фамилия</t>
  </si>
  <si>
    <t>Имя</t>
  </si>
  <si>
    <t>Отчество</t>
  </si>
  <si>
    <t>Дата рождения</t>
  </si>
  <si>
    <t>Дата</t>
  </si>
  <si>
    <t>Тип</t>
  </si>
  <si>
    <t>Изображение</t>
  </si>
  <si>
    <t>Фамилия имя отчество</t>
  </si>
  <si>
    <t>(пусто)</t>
  </si>
  <si>
    <t>с Днём рождения!</t>
  </si>
  <si>
    <t>с юбилеем!</t>
  </si>
  <si>
    <t>Отбор для печати</t>
  </si>
  <si>
    <t>Сборка</t>
  </si>
  <si>
    <t>Полное имя</t>
  </si>
  <si>
    <t>Чупеев Сергей Леонидович</t>
  </si>
  <si>
    <t>Андриянов Юрий Алексеевич</t>
  </si>
  <si>
    <t>03.10.1975</t>
  </si>
  <si>
    <t>Калядин Александр Анатольевич</t>
  </si>
  <si>
    <t>05.10.1969</t>
  </si>
  <si>
    <t>Гуртовой Сергей Евгеньевич</t>
  </si>
  <si>
    <t>05.10.1980</t>
  </si>
  <si>
    <t>Морозов Юрий Валентинович</t>
  </si>
  <si>
    <t>06.10.1955</t>
  </si>
  <si>
    <t>Тоган Наталья Геннадьевна</t>
  </si>
  <si>
    <t>06.10.1990</t>
  </si>
  <si>
    <t>Андриянов Павел Алексеевич</t>
  </si>
  <si>
    <t>07.10.1986</t>
  </si>
  <si>
    <t>Панчоха Тарас Вячеславович</t>
  </si>
  <si>
    <t>07.10.1999</t>
  </si>
  <si>
    <t>Ситников Тимофей Павлович</t>
  </si>
  <si>
    <t>08.10.1984</t>
  </si>
  <si>
    <t>Андрианов Владимир Николаевич</t>
  </si>
  <si>
    <t>09.10.1974</t>
  </si>
  <si>
    <t>Михайлов Александр Салижонович</t>
  </si>
  <si>
    <t>09.10.1975</t>
  </si>
  <si>
    <t>Алексашина Алла Михайловна</t>
  </si>
  <si>
    <t>10.10.1973</t>
  </si>
  <si>
    <t>Воронцов Иван Юрьевич</t>
  </si>
  <si>
    <t>10.10.1979</t>
  </si>
  <si>
    <t>Козлов Андрей Борисович</t>
  </si>
  <si>
    <t>11.10.1981</t>
  </si>
  <si>
    <t>Давыдов Владимир Викторович</t>
  </si>
  <si>
    <t>12.10.1955</t>
  </si>
  <si>
    <t>Кухарев Владимир Евгеньевич</t>
  </si>
  <si>
    <t>15.10.1975</t>
  </si>
  <si>
    <t>Кузнецов Илья Александрович</t>
  </si>
  <si>
    <t>15.10.1999</t>
  </si>
  <si>
    <t>Мерзликин Александр Сергеевич</t>
  </si>
  <si>
    <t>16.10.1967</t>
  </si>
  <si>
    <t>Корнилов Михаил Александрович</t>
  </si>
  <si>
    <t>16.10.1995</t>
  </si>
  <si>
    <t>Смоляков Алексей Михайлович</t>
  </si>
  <si>
    <t>17.10.1975</t>
  </si>
  <si>
    <t>Тестов Андрей Николаевич</t>
  </si>
  <si>
    <t>17.10.1980</t>
  </si>
  <si>
    <t>Безниско Наталья Михайловна</t>
  </si>
  <si>
    <t>17.10.1981</t>
  </si>
  <si>
    <t>Сучкова Валентина Ивановна</t>
  </si>
  <si>
    <t>18.10.1972</t>
  </si>
  <si>
    <t>Карасов Алексей Александрович</t>
  </si>
  <si>
    <t>18.10.1980</t>
  </si>
  <si>
    <t>Постникова Нина Николаевна</t>
  </si>
  <si>
    <t>19.10.1955</t>
  </si>
  <si>
    <t>Смирнов Дмитрий Сергеевич</t>
  </si>
  <si>
    <t>19.10.1983</t>
  </si>
  <si>
    <t>Порвина Ольга Викторовна</t>
  </si>
  <si>
    <t>21.10.1969</t>
  </si>
  <si>
    <t>Рычков Вадим Александрович</t>
  </si>
  <si>
    <t>21.10.1976</t>
  </si>
  <si>
    <t>Цилина Мария Анатольевна</t>
  </si>
  <si>
    <t>21.10.1977</t>
  </si>
  <si>
    <t>Василькова Елена Валерьевна</t>
  </si>
  <si>
    <t>21.10.1982</t>
  </si>
  <si>
    <t>Дасаев Ильдус Фаритович</t>
  </si>
  <si>
    <t>22.10.1964</t>
  </si>
  <si>
    <t>Болдырев Евгений Владимирович</t>
  </si>
  <si>
    <t>23.10.1980</t>
  </si>
  <si>
    <t>Крылов Вячеслав Викторович</t>
  </si>
  <si>
    <t>25.10.1957</t>
  </si>
  <si>
    <t>Голынина Елена Анатольевна</t>
  </si>
  <si>
    <t>25.10.1969</t>
  </si>
  <si>
    <t>Усов Иван Андреевич</t>
  </si>
  <si>
    <t>27.10.1982</t>
  </si>
  <si>
    <t>Редькин Александр Юрьевич</t>
  </si>
  <si>
    <t>28.10.1963</t>
  </si>
  <si>
    <t>Пальчикова Мария Геннадьевна</t>
  </si>
  <si>
    <t>28.10.1988</t>
  </si>
  <si>
    <t>Гайганов Илья Сергеевич</t>
  </si>
  <si>
    <t>28.10.2001</t>
  </si>
  <si>
    <t>Гуляев Николай Георгиевич</t>
  </si>
  <si>
    <t>29.10.1952</t>
  </si>
  <si>
    <t>Спиваков Сергей Николаевич</t>
  </si>
  <si>
    <t>29.10.1968</t>
  </si>
  <si>
    <t>Колузанов Александр Александрович</t>
  </si>
  <si>
    <t>30.10.1978</t>
  </si>
  <si>
    <t>Расторгуев Иван Александрович</t>
  </si>
  <si>
    <t>30.10.1984</t>
  </si>
  <si>
    <t>Шапошникова Любовь Николаевна</t>
  </si>
  <si>
    <t>31.10.1953</t>
  </si>
  <si>
    <t>Сиденина Надежда Владимировна</t>
  </si>
  <si>
    <t>31.10.1977</t>
  </si>
  <si>
    <t>2146025</t>
  </si>
  <si>
    <t>03.10.25</t>
  </si>
  <si>
    <t>05.10.25</t>
  </si>
  <si>
    <t>06.10.25</t>
  </si>
  <si>
    <t>07.10.25</t>
  </si>
  <si>
    <t>08.10.25</t>
  </si>
  <si>
    <t>09.10.25</t>
  </si>
  <si>
    <t>10.10.25</t>
  </si>
  <si>
    <t>11.10.25</t>
  </si>
  <si>
    <t>12.10.25</t>
  </si>
  <si>
    <t>15.10.25</t>
  </si>
  <si>
    <t>16.10.25</t>
  </si>
  <si>
    <t>17.10.25</t>
  </si>
  <si>
    <t>18.10.25</t>
  </si>
  <si>
    <t>19.10.25</t>
  </si>
  <si>
    <t>21.10.25</t>
  </si>
  <si>
    <t>22.10.25</t>
  </si>
  <si>
    <t>23.10.25</t>
  </si>
  <si>
    <t>25.10.25</t>
  </si>
  <si>
    <t>27.10.25</t>
  </si>
  <si>
    <t>28.10.25</t>
  </si>
  <si>
    <t>29.10.25</t>
  </si>
  <si>
    <t>30.10.25</t>
  </si>
  <si>
    <t>31.10.25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</si>
</sst>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11" x14ac:knownFonts="1">
    <font>
      <sz val="8"/>
      <name val="Arial"/>
      <family val="2"/>
      <charset val="1"/>
    </font>
    <font>
      <sz val="11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1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>
      <alignment horizontal="left"/>
    </xf>
  </cellStyleXfs>
  <cellXfs count="24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/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4" fillId="0" borderId="0" xfId="0" applyFont="1" applyAlignment="1"/>
    <xf numFmtId="0" fontId="7" fillId="2" borderId="1" xfId="0" applyFont="1" applyFill="1" applyBorder="1" applyAlignment="1">
      <alignment horizontal="left" vertical="center"/>
    </xf>
    <xf numFmtId="0" fontId="3" fillId="0" borderId="0" xfId="0" pivotButton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shrinkToFit="1"/>
    </xf>
    <xf numFmtId="0" fontId="8" fillId="0" borderId="0" xfId="0" applyFont="1" applyAlignment="1"/>
    <xf numFmtId="0" fontId="9" fillId="0" borderId="0" xfId="0" applyFont="1" applyAlignment="1"/>
    <xf numFmtId="0" fontId="2" fillId="0" borderId="0" xfId="0" applyFont="1" applyAlignment="1">
      <alignment shrinkToFit="1"/>
    </xf>
    <xf numFmtId="0" fontId="10" fillId="0" borderId="0" xfId="0" applyFont="1" applyAlignment="1">
      <alignment shrinkToFit="1"/>
    </xf>
    <xf numFmtId="0" fontId="10" fillId="0" borderId="0" xfId="0" applyFont="1" applyAlignment="1"/>
    <xf numFmtId="164" fontId="1" fillId="0" borderId="0" xfId="0" applyNumberFormat="1" applyFont="1" applyAlignment="1"/>
    <xf numFmtId="0" fontId="3" fillId="0" borderId="0" xfId="0" applyFont="1" applyAlignment="1"/>
    <xf numFmtId="164" fontId="5" fillId="0" borderId="0" xfId="0" applyNumberFormat="1" applyFont="1" applyAlignment="1"/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4" fontId="7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19"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vertical="center" readingOrder="0"/>
    </dxf>
    <dxf>
      <alignment horizontal="center" readingOrder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Дмитрий Дегтярев" refreshedDate="45924.626617592592" createdVersion="4" refreshedVersion="8" minRefreshableVersion="3" recordCount="96" xr:uid="{00000000-000A-0000-FFFF-FFFF1E000000}">
  <cacheSource type="worksheet">
    <worksheetSource ref="A1:H1048576" sheet="БАЗА"/>
  </cacheSource>
  <cacheFields count="8">
    <cacheField name="Фамилия имя отчество" numFmtId="0">
      <sharedItems containsBlank="1" count="745">
        <s v="Чупеев Сергей Леонидович"/>
        <s v="Андриянов Юрий Алексеевич"/>
        <s v="Калядин Александр Анатольевич"/>
        <s v="Гуртовой Сергей Евгеньевич"/>
        <s v="Морозов Юрий Валентинович"/>
        <s v="Тоган Наталья Геннадьевна"/>
        <s v="Андриянов Павел Алексеевич"/>
        <s v="Панчоха Тарас Вячеславович"/>
        <s v="Ситников Тимофей Павлович"/>
        <s v="Андрианов Владимир Николаевич"/>
        <s v="Михайлов Александр Салижонович"/>
        <s v="Алексашина Алла Михайловна"/>
        <s v="Воронцов Иван Юрьевич"/>
        <s v="Козлов Андрей Борисович"/>
        <s v="Давыдов Владимир Викторович"/>
        <s v="Кухарев Владимир Евгеньевич"/>
        <s v="Кузнецов Илья Александрович"/>
        <s v="Мерзликин Александр Сергеевич"/>
        <s v="Корнилов Михаил Александрович"/>
        <s v="Смоляков Алексей Михайлович"/>
        <s v="Тестов Андрей Николаевич"/>
        <s v="Безниско Наталья Михайловна"/>
        <s v="Сучкова Валентина Ивановна"/>
        <s v="Карасов Алексей Александрович"/>
        <s v="Постникова Нина Николаевна"/>
        <s v="Смирнов Дмитрий Сергеевич"/>
        <s v="Порвина Ольга Викторовна"/>
        <s v="Рычков Вадим Александрович"/>
        <s v="Цилина Мария Анатольевна"/>
        <s v="Василькова Елена Валерьевна"/>
        <s v="Дасаев Ильдус Фаритович"/>
        <s v="Болдырев Евгений Владимирович"/>
        <s v="Крылов Вячеслав Викторович"/>
        <s v="Голынина Елена Анатольевна"/>
        <s v="Усов Иван Андреевич"/>
        <s v="Редькин Александр Юрьевич"/>
        <s v="Пальчикова Мария Геннадьевна"/>
        <s v="Гайганов Илья Сергеевич"/>
        <s v="Гуляев Николай Георгиевич"/>
        <s v="Спиваков Сергей Николаевич"/>
        <s v="Колузанов Александр Александрович"/>
        <s v="Расторгуев Иван Александрович"/>
        <s v="Шапошникова Любовь Николаевна"/>
        <s v="Сиденина Надежда Владимировна"/>
        <m/>
        <s v="Тянутов Иван Петрович" u="1"/>
        <s v="Ильин Владимир Анатольевич" u="1"/>
        <s v="Голованов Валентин Владимирович" u="1"/>
        <s v="Смоляков Олег Андреевич" u="1"/>
        <s v="Стаканов Михаил Васильевич" u="1"/>
        <s v="Холодков Михаил Геннадьевич" u="1"/>
        <s v="Степаненко Марина Михайловна" u="1"/>
        <s v="Полищук Наталья Анатольевна" u="1"/>
        <s v="Пестов Валерий Львович" u="1"/>
        <s v="Макаров Александр Васильевич" u="1"/>
        <s v="Бондарчук Александр Викторович" u="1"/>
        <s v="Малышев Николай Александрович" u="1"/>
        <s v="Авдеенков Андрей Алексеевич" u="1"/>
        <s v="Бушуев Олег Николаевич" u="1"/>
        <s v="Евдокимов Максим Викторович" u="1"/>
        <s v="Тазов Вячеслав Евгеньевич" u="1"/>
        <s v="Худяков Илья Максимович" u="1"/>
        <s v="Шмелев Владислав Валерьевич" u="1"/>
        <s v="Андреев Илья Викторович" u="1"/>
        <s v="Ляпунова Татьяна Олеговна" u="1"/>
        <s v="Зотова Ирина Александровна" u="1"/>
        <s v="Лукьянова Елена Михайловна" u="1"/>
        <s v="Базлянис Янис Львович" u="1"/>
        <s v="Дорохин Дмитрий Анатольевич" u="1"/>
        <s v="Трофимов Андрей Вячеславович" u="1"/>
        <s v="Фомичев Александр Игорьевич" u="1"/>
        <s v="Золотухина Ольга Николаевна" u="1"/>
        <s v="Беленков Евгений Валерьевич" u="1"/>
        <s v="Русов Дмитрий Васильевич" u="1"/>
        <s v="Земсков Владимир Геннадьевич" u="1"/>
        <s v="Горбатов Евгений Николаевич" u="1"/>
        <s v="Чухарев Алексей Владимирович" u="1"/>
        <s v="Гусев Андрей Михайлович" u="1"/>
        <s v="Епишев Дмитрий Витальевич" u="1"/>
        <s v="Калиниченко Иван Григорьевич" u="1"/>
        <s v="Глотова Наталья Александровна" u="1"/>
        <s v="Глотова Анастасия Дмитриевна" u="1"/>
        <s v="Витяков Алексей Владимирович" u="1"/>
        <s v="Громов Алексей Владимирович" u="1"/>
        <s v="Корчагин Максим Павлович" u="1"/>
        <s v="Аскиев Алан Ритманович" u="1"/>
        <s v="Сорокин Александр Юрьевич" u="1"/>
        <s v="Хайдарханов Шамсудин Насрудинович" u="1"/>
        <s v="Табаков Даниил Анатольевич" u="1"/>
        <s v="Кандауров Юрий Николаевич" u="1"/>
        <s v="Шуаипов Амин Ибрагимович" u="1"/>
        <s v="Гужов Виктор Николаевич" u="1"/>
        <s v="Иванов Илья Игоревич" u="1"/>
        <s v="Сорокин Дмитрий Юрьевич" u="1"/>
        <s v="Ирназаров Эскандар Абдурахманович" u="1"/>
        <s v="Краснов Евгений Александрович" u="1"/>
        <s v="Пикалов Сергей Владимирович" u="1"/>
        <s v="Кондратова Надежда Николаевна" u="1"/>
        <s v="Арслангереев Ибрагим Абдуллаевич" u="1"/>
        <s v="Ибадов Игорь Исаевич" u="1"/>
        <s v="Мутовкин Александр Васильевич" u="1"/>
        <s v="Гвоздев Юрий Владимирович" u="1"/>
        <s v="Фомичев Владимир Владимирович" u="1"/>
        <s v="Болотова Евгения Сергеевна" u="1"/>
        <s v="Горбатенко Виктор Анатольевич" u="1"/>
        <s v="Бывшева Галина Васильевна" u="1"/>
        <s v="Пурис Виталий Константинович" u="1"/>
        <s v="Ахмеров Рустам Раисович" u="1"/>
        <s v="Дунаева Алёна Олеговна" u="1"/>
        <s v="Аксенов Александр Николаевич" u="1"/>
        <s v="Елисеева Наталья Васильевна" u="1"/>
        <s v="Лобина Мария Николаевна" u="1"/>
        <s v="Пронина Ольга Николаевна" u="1"/>
        <s v="Николаева Людмила Николаевна" u="1"/>
        <s v="Карткожаков Курмангаджи Эльдарович" u="1"/>
        <s v="Маслоед Виталий Михайлович" u="1"/>
        <s v="Хомяков Анатолий Алексеевич" u="1"/>
        <s v="Сухарев Владимир Викторович" u="1"/>
        <s v="Кондрашев Александр Николаевич" u="1"/>
        <s v="Золотухин Станислав Николаевич" u="1"/>
        <s v="Морозов Александр Иванович" u="1"/>
        <s v="Карткожаков Эльдар Курманалиевич" u="1"/>
        <s v="Норман Алёна Николаевна" u="1"/>
        <s v="Арамян Геворг Гургенович" u="1"/>
        <s v="Лукьяненков Алексей Михайлович" u="1"/>
        <s v="Гусев Евгений Сергеевич" u="1"/>
        <s v="Новиков Максим Александрович" u="1"/>
        <s v="Прохоров Андрей Константинович" u="1"/>
        <s v="Миняйкин Юрий Викторович" u="1"/>
        <s v="Ясашин Александр Валерьевич" u="1"/>
        <s v="Алексашин Игорь Александрович" u="1"/>
        <s v="Нечаева Ирина Александровна" u="1"/>
        <s v="Кравцова Алёна Вадимовна" u="1"/>
        <s v="Медведев Юрий Серафимович" u="1"/>
        <s v="Иванов Иван Григорьевич" u="1"/>
        <s v="Макеев Алексей Васильевич" u="1"/>
        <s v="Садыков Руслан Ривалович" u="1"/>
        <s v="Рябков Алексей Алексеевич" u="1"/>
        <s v="Ковалев Сергей Михайлович" u="1"/>
        <s v="Бекренев Кирилл Евгеньевич" u="1"/>
        <s v="Пименов Александр Александрович" u="1"/>
        <s v="Митюрев Владимир Игоревич" u="1"/>
        <s v="Дубачев Валерий Матвеевич" u="1"/>
        <s v="Личман Сергей Алексеевич" u="1"/>
        <s v="Вяжевич Михаил Федорович" u="1"/>
        <s v="Минаева Виктория Алексеевна" u="1"/>
        <s v="Лугачев Владимир Владимирович" u="1"/>
        <s v="Сухова Анна Вячеславовна" u="1"/>
        <s v="Алтуфьева Марина Николаевна" u="1"/>
        <s v="Бывшев Сергей Владимирович" u="1"/>
        <s v="Цуцкиридзе Лиана Кахаберовна" u="1"/>
        <s v="Носов Виталий Александрович" u="1"/>
        <s v="Валуйская Любовь" u="1"/>
        <s v="Исаев Дмитрий Викторович" u="1"/>
        <s v="Шихсаидов Ислам Иссаевич" u="1"/>
        <s v="Гущин Дмитрий Васильевич" u="1"/>
        <s v="Дмитриев Борис Владимирович" u="1"/>
        <s v="Волынкин Игорь Александрович" u="1"/>
        <s v="Смирнов Вячеслав Сергеевич" u="1"/>
        <s v="Рязанов Игорь Валентинович" u="1"/>
        <s v="Мавьян Аркадий Грантович" u="1"/>
        <s v="Савин Роман Александрович" u="1"/>
        <s v="Сидорова Галина Сергеевна" u="1"/>
        <s v="Андреев Андрей Геннадьевич" u="1"/>
        <s v="Глотов Дмитрий Алексеевич" u="1"/>
        <s v="Персиянов Василий Сергеевич" u="1"/>
        <s v="Дёрин Александр Андреевич" u="1"/>
        <s v="Куделин Владимир Владимирович" u="1"/>
        <s v="Климов Валерий Юрьевич" u="1"/>
        <s v="Жуков Алексей Сергеевич" u="1"/>
        <s v="Павлов Иван Владимирович" u="1"/>
        <s v="Михайлов Сергей Альбертович" u="1"/>
        <s v="Мухин Иван Владимирович" u="1"/>
        <s v="Еремин Алексей Александрович" u="1"/>
        <s v="Хлебников Денис Олегович" u="1"/>
        <s v="Глаголева Светлана Юрьевна" u="1"/>
        <s v="Смирнов Павел Григорьевич" u="1"/>
        <s v="Шерстов Сергей Михайлович" u="1"/>
        <s v="Малярчук Виталий Степанович" u="1"/>
        <s v="Тихонова Евгения Юрьевна" u="1"/>
        <s v="Мартынов Антон Алексеевич" u="1"/>
        <s v="Григорьев Антон Анатольевич" u="1"/>
        <s v="Кадин Андрей Евгеньевич" u="1"/>
        <s v="Березин Эдуард Викторович" u="1"/>
        <s v="Вяжевич Галина Листофоровна" u="1"/>
        <s v="Ступак Николай Николаевич" u="1"/>
        <s v="Карпов Андрей Александрович" u="1"/>
        <s v="Трофимова Татьяна Александровна" u="1"/>
        <s v="Кирюхина Татьяна Михайловна" u="1"/>
        <s v="Хрущев Анатолий Александрович" u="1"/>
        <s v="Сорокин Олег Николаевич" u="1"/>
        <s v="Гиматдинова Татьяна Николаевна" u="1"/>
        <s v="Смагин Роман Петрович" u="1"/>
        <s v="Сазонов Роман Владимирович" u="1"/>
        <s v="Тарасов Александр Александрович" u="1"/>
        <s v="Мануйленко Андрей Николаевич" u="1"/>
        <s v="Шоринский Вячеслав Вячеславович" u="1"/>
        <s v="Филинова Анастасия Юрьевна" u="1"/>
        <s v="Погонин Алексей Михайлович" u="1"/>
        <s v="Богайчук Геннадий Викторович" u="1"/>
        <s v="Бородин Геннадий Иванович" u="1"/>
        <s v="Чепелев Алексей Игоревич" u="1"/>
        <s v="Горячев Николай Алексеевич" u="1"/>
        <s v="Толстова Ирина Анатольевна" u="1"/>
        <s v="Сувориков Сергей Анатольевич" u="1"/>
        <s v="Нейфельд Сергей Петрович" u="1"/>
        <s v="Шибков Алексей Дмитриевич" u="1"/>
        <s v="Федоров Роман Александрович" u="1"/>
        <s v="Чуркин Сергей Сергеевич" u="1"/>
        <s v="Колударов Вячеслав Иванович" u="1"/>
        <s v="Смирнова Елена Валерьевна" u="1"/>
        <s v="Хомяков Роман Александрович" u="1"/>
        <s v="Хомяков Сергей Александрович" u="1"/>
        <s v="Бусаров Николай Николаевич" u="1"/>
        <s v="Тепляков Олег Игоревич" u="1"/>
        <s v="Вдовина Ольга Николаевна" u="1"/>
        <s v="Супов Владимир Сергеевич" u="1"/>
        <s v="Орлов Федор Васильевич" u="1"/>
        <s v="Чаплыгин Денис Витальевич" u="1"/>
        <s v="Райчев Сергей Александрович" u="1"/>
        <s v="Алимханов Тамерлан Арсенович" u="1"/>
        <s v="Трофимов Александр Сергеевич" u="1"/>
        <s v="Донец Владимир Васильевич" u="1"/>
        <s v="Хайдарханов Ислам Насрудинович" u="1"/>
        <s v="Иванова Татьяна Николаевна" u="1"/>
        <s v="Кочкин Дмитрий Михайлович" u="1"/>
        <s v="Ерохов Андрей Александрович" u="1"/>
        <s v="Чичканов Андрей Сергеевич" u="1"/>
        <s v="Жоков Денис Владимирович" u="1"/>
        <s v="Лыздов Дмитрий Павлович" u="1"/>
        <s v="Шведов Алексей Александрович" u="1"/>
        <s v="Килярова Юлия Викторовна" u="1"/>
        <s v="Федутинов Евгений Владимирович" u="1"/>
        <s v="Алексеев Илья Львович" u="1"/>
        <s v="Расторгуев Павел Александрович" u="1"/>
        <s v="Шавхалов Эльдар Асланбекович" u="1"/>
        <s v="Тимофеев Игорь Анатольевич" u="1"/>
        <s v="Хомутов Алексей Николаевич" u="1"/>
        <s v="Иванов Григорий Григорьевич" u="1"/>
        <s v="Хасанов Айгиз Ильгизович" u="1"/>
        <s v="Куликов Игорь Владимирович" u="1"/>
        <s v="Карташева Людмила Михайловна" u="1"/>
        <s v="Залыгин Александр Александрович" u="1"/>
        <s v="Алексеев Игорь Александрович" u="1"/>
        <s v="Шрамко Владимир Эдуардович" u="1"/>
        <s v="Мокрецов Артем Алексеевич" u="1"/>
        <s v="Калинин Антон Сергеевич" u="1"/>
        <s v="Кочетков Дмитрий Константинович" u="1"/>
        <s v="Калиничев Сергей Николаевич" u="1"/>
        <s v="Базлянис Людмила Леонидовна" u="1"/>
        <s v="Воробьев Александр Павлович" u="1"/>
        <s v="Прудин Петр Васильевич" u="1"/>
        <s v="Федякин Юрий Николаевич" u="1"/>
        <s v="Махов Николай Александрович" u="1"/>
        <s v="Козлова Дарья Сергеевна" u="1"/>
        <s v="Мамаев Денис Александрович" u="1"/>
        <s v="Кирилюк Михаил Петрович" u="1"/>
        <s v="Смирнов Сергей Александрович" u="1"/>
        <s v="Васильева Анна Валерьевна" u="1"/>
        <s v="Яковлева Марина Евгеньевна" u="1"/>
        <s v="Прокофьева Инна Анатольевна" u="1"/>
        <s v="Лабин Алексей Валерьевич" u="1"/>
        <s v="Пальмова Дарья Сергеевна" u="1"/>
        <s v="Лушникова Елена Львовна" u="1"/>
        <s v="Кобелянский Александр Николаевич" u="1"/>
        <s v="Шкарин Андрей Владимирович" u="1"/>
        <s v="Осипов Сергей Алексеевич" u="1"/>
        <s v="Пальмов Сергей Васильевич" u="1"/>
        <s v="Митюков Роман Николаевич" u="1"/>
        <s v="Минакова Светлана Викторовна" u="1"/>
        <s v="Хомяков Алексей Анатольевич" u="1"/>
        <s v="Мирзалиев Владимир Абдурасулович" u="1"/>
        <s v="Щербаков Николай Николаевич" u="1"/>
        <s v="Котелкин Виктор Александрович" u="1"/>
        <s v="Лысанов Максим Владимирович" u="1"/>
        <s v="Наговицын Дмитрий Владимирович" u="1"/>
        <s v="Мартынова Елена Федоровна" u="1"/>
        <s v="Голованов Андрей Валентинович" u="1"/>
        <s v="Липайкин Виталий Владимирович" u="1"/>
        <s v="Аджиев Абдулхан Абдулмажидович" u="1"/>
        <s v="Филимонов Анатолий Михайлович" u="1"/>
        <s v="Балясников Владимир Александрович" u="1"/>
        <s v="Поварова Елена Николаевна" u="1"/>
        <s v="Казанский Александр Николаевич" u="1"/>
        <s v="Сенюшкина Екатерина Валентиновна" u="1"/>
        <s v="Погорелов Сергей Иванович" u="1"/>
        <s v="Аскиев Ритман Русланбиевич" u="1"/>
        <s v="Аксютин Сергей Николаевич" u="1"/>
        <s v="Андреев Дмитрий Алексеевич" u="1"/>
        <s v="Строкова Татьяна Николаевна" u="1"/>
        <s v="Горбачев Александр Александрович" u="1"/>
        <s v="Анисимов Игорь Анатольевич" u="1"/>
        <s v="Хонина Наталья Владимировна" u="1"/>
        <s v="Сизов Александр Владимирович" u="1"/>
        <s v="Барилов Александр Владимирович" u="1"/>
        <s v="Ярославцев Александр Владимирович" u="1"/>
        <s v="Ивлев Андрей Викторович" u="1"/>
        <s v="Ржешевская Анастасия Алексеевна" u="1"/>
        <s v="Писарев Сергей Лольевич" u="1"/>
        <s v="Венедиктов Владимир Владимирович" u="1"/>
        <s v="Ляляев Сергей Михайлович" u="1"/>
        <s v="Зубов Дмитрий Анатольевич" u="1"/>
        <s v="Гончаров Михаил Алексеевич" u="1"/>
        <s v="Иванов Дмитрий Вадимович" u="1"/>
        <s v="Зуев Михаил Александрович" u="1"/>
        <s v="Кондрашев Алексей Александрович" u="1"/>
        <s v="Львов Илья Андреевич" u="1"/>
        <s v="Наговицына Елена Викторовна" u="1"/>
        <s v="Безганович Дмитрий Вячеславович" u="1"/>
        <s v="Яскин Андрей Сергеевич" u="1"/>
        <s v="Седов Дмитрий Дмитриевич" u="1"/>
        <s v="Карпова Алла Васильевна" u="1"/>
        <s v="Муратов Сергей Дмитриевич" u="1"/>
        <s v="Карликов Андрей Владимирович" u="1"/>
        <s v="Юкин Роман Сергеевич" u="1"/>
        <s v="Горохов Максим Вячеславович" u="1"/>
        <s v="Булавин Алексей Владиславович" u="1"/>
        <s v="Шугаипов Арсен Асадуллаевич" u="1"/>
        <s v="Галчихин Андрей Сергеевич" u="1"/>
        <s v="Каичева Ирина Евгеньевна" u="1"/>
        <s v="Кулик Андрей Ариэльевич" u="1"/>
        <s v="Чумуркин Геннадий Александрович" u="1"/>
        <s v="Львова Елена Владимировна" u="1"/>
        <s v="Паршиков Дмитрий Викторович" u="1"/>
        <s v="Гордиенко Николай Николаевич" u="1"/>
        <s v="Китайка Вадим Иванович" u="1"/>
        <s v="Михайлова Людмила Адамовна" u="1"/>
        <s v="Белов Павел Викторович" u="1"/>
        <s v="Рябой Сергей Семёнович" u="1"/>
        <s v="Сухов Леонид Викторович" u="1"/>
        <s v="Шулятиков Владимир Геннадьевич" u="1"/>
        <s v="Ханас Руслан Романович" u="1"/>
        <s v="Иванчин Олег Анатольевич" u="1"/>
        <s v="Шугаипов Артур Асадуллаевич" u="1"/>
        <s v="Тимошкова Кристина Александровна" u="1"/>
        <s v="Борисов Анатолий Васильевич" u="1"/>
        <s v="Умаров Султан Алиевич" u="1"/>
        <s v="Маланичев Андрей Борисович" u="1"/>
        <s v="Петрухина Татьяна Александровна" u="1"/>
        <s v="Бругер Наталья Петровна" u="1"/>
        <s v="Соколов Дмитрий Александрович" u="1"/>
        <s v="Ярославцева Вероника Алексеевна" u="1"/>
        <s v="Муслимов Арсен Алавдинович" u="1"/>
        <s v="Табаков Анатолий Николаевич" u="1"/>
        <s v="Сенюшкина Татьяна Александровна" u="1"/>
        <s v="Макаров Виктор Сергеевич" u="1"/>
        <s v="Ильичев Владимир Николаевич" u="1"/>
        <s v="Шестаков Дмитрий Васильевич" u="1"/>
        <s v="Борисов Дмитрий Сергеевич" u="1"/>
        <s v="Антошкин Вячеслав Евгеньевич" u="1"/>
        <s v="Пащенко Антон Владимирович" u="1"/>
        <s v="Вавилова Марина Александровна" u="1"/>
        <s v="Кашпер Олег Александрович" u="1"/>
        <s v="Кузин Владимир Викторович" u="1"/>
        <s v="Хабибуллин Владимир Басырович" u="1"/>
        <s v="Агарина Людмила Владимировна" u="1"/>
        <s v="Трухина Татьяна Геннадьевна" u="1"/>
        <s v="Дунаева Юлия Владимировна" u="1"/>
        <s v="Буланов Кирилл Андреевич" u="1"/>
        <s v="Лубянский Александр Владимирович" u="1"/>
        <s v="Уточкин Виктор Николаевич" u="1"/>
        <s v="Моисеев Андрей Андреевич" u="1"/>
        <s v="Турлов Рашид Темирланович" u="1"/>
        <s v="Шмонин Андрей Анатольевич" u="1"/>
        <s v="Карткожаков Магомед Эльдарович" u="1"/>
        <s v="Комаров Иван Александрович" u="1"/>
        <s v="Виноградова Марина Александровна" u="1"/>
        <s v="Романов Михаил Михайлович" u="1"/>
        <s v="Глушков Евгений Евгеньевич" u="1"/>
        <s v="Кожанов Станислав Петрович" u="1"/>
        <s v="Гардер Вячеслав Яковлевич" u="1"/>
        <s v="Черкашин Алексей Владимирович" u="1"/>
        <s v="Серов Александр Николаевич" u="1"/>
        <s v="Гусев Андрей Сергеевич" u="1"/>
        <s v="Миненков Андрей Викторович" u="1"/>
        <s v="Потылицин Артем Алексеевич" u="1"/>
        <s v="Козьмина Екатерина Игоревна" u="1"/>
        <s v="Секаев Тимур Маратович" u="1"/>
        <s v="Евсеев Сергей Александрович" u="1"/>
        <s v="Овчинников Дмитрий Борисович" u="1"/>
        <s v="Давлетмурзаев Алымхан Русланович" u="1"/>
        <s v="Родионова Ольга Владимировна" u="1"/>
        <s v="Плужников Александр Владимирович" u="1"/>
        <s v="Анциферов Максим Николаевич" u="1"/>
        <s v="Косаточкин Денис Анатольевич" u="1"/>
        <s v="Галахов Сергей Николаевич" u="1"/>
        <s v="Буко Сергей Алексеевич" u="1"/>
        <s v="Багомедов Юсуп Вигаевич" u="1"/>
        <s v="Ерофеев Дмитрий Владимирович" u="1"/>
        <s v="Волков Иван Константинович" u="1"/>
        <s v="Диордица Любовь Ивановна" u="1"/>
        <s v="Ермилов Олег Викторович" u="1"/>
        <s v="Ясашин Руслан Валерьевич" u="1"/>
        <s v="Селезнев Александр Владимирович" u="1"/>
        <s v="Федутинова Наталья Александровна" u="1"/>
        <s v="Черепанов Александр Витальевич" u="1"/>
        <s v="Дрожжинов Александр Михайлович" u="1"/>
        <s v="Шульпин Станислав Олегович" u="1"/>
        <s v="Толмачев Аркадий Викторович" u="1"/>
        <s v="Султанов Залимхан Зиявдинович" u="1"/>
        <s v="Ефимов Юрий Иванович" u="1"/>
        <s v="Барышников Максим Иванович" u="1"/>
        <s v="Золиков Алексей Александрович" u="1"/>
        <s v="Кулешов Сергей Анатольевич" u="1"/>
        <s v="Калабушкин Александр Сергеевич" u="1"/>
        <s v="Бровиков Алексей Викторович" u="1"/>
        <s v="Маштаков Александр Евгеньевич" u="1"/>
        <s v="Жикин Сергей Олегович" u="1"/>
        <s v="Семакин Анатолий Васильевич" u="1"/>
        <s v="Петухов Евгений Владимирович" u="1"/>
        <s v="Никулин Андрей Николаевич" u="1"/>
        <s v="Рубин Иван Викторович" u="1"/>
        <s v="Иконников Дмитрий Викторович" u="1"/>
        <s v="Клушин Владимир Геннадьевич" u="1"/>
        <s v="Пасека Антон" u="1"/>
        <s v="Орехов Вячеслав Александрович" u="1"/>
        <s v="Галчихин Сергей Евгеньевич" u="1"/>
        <s v="Еловой Станислав Вячеславович" u="1"/>
        <s v="Герейханова Марина Александровна" u="1"/>
        <s v="Устинов Валерий Валерьевич" u="1"/>
        <s v="Шевченко Сергей Владимирович" u="1"/>
        <s v="Рахманов Анатолий Васильевич" u="1"/>
        <s v="Кузовков Александр Александрович" u="1"/>
        <s v="Даниленко Татьяна Михайловна" u="1"/>
        <s v="Черапкин Дмитрий Владимирович" u="1"/>
        <s v="Ляпунов Владимир Николаевич" u="1"/>
        <s v="Новокрещенов Константин Викторович" u="1"/>
        <s v="Таран Андрей Сергеевич" u="1"/>
        <s v="Петрухин Алексей Викторович" u="1"/>
        <s v="Арслангереев Абдулла Арсланалиевич" u="1"/>
        <s v="Ефремов Александр Игоревич" u="1"/>
        <s v="Ванин Михаил Васильевич" u="1"/>
        <s v="Козырев Олег Викторович" u="1"/>
        <s v="Ремизов Максим Михайлович" u="1"/>
        <s v="Щедров Сергей Иванович" u="1"/>
        <s v="Стрекалин Александр Иванович" u="1"/>
        <s v="Шмаленый Сергей Александрович" u="1"/>
        <s v="Муштакова Екатерина Михайловна" u="1"/>
        <s v="Солнцев Александр Сергеевич" u="1"/>
        <s v="Кирюшин Владимир Викторович" u="1"/>
        <s v="Филатов Юрий Александрович" u="1"/>
        <s v="Демин Евгений Викторович" u="1"/>
        <s v="Ясашин Дмитрий Александрович" u="1"/>
        <s v="Кузовков Владимир Иванович" u="1"/>
        <s v="Безниско Евгений Николаевич" u="1"/>
        <s v="Паршин Владимир Анатольевич" u="1"/>
        <s v="Фарафонова Светлана Евгеньевна" u="1"/>
        <s v="Борисов Александр Сергеевич" u="1"/>
        <s v="Кравцов Владимир Александрович" u="1"/>
        <s v="Оболонков Алексей Дмитриевич" u="1"/>
        <s v="Ролдугин Роман Вячеславович" u="1"/>
        <s v="Летяго Игорь Григорьевич" u="1"/>
        <s v="Казбаев Заурбек Маирбекович" u="1"/>
        <s v="Цыцыков Баир Григорьевич" u="1"/>
        <s v="Пасека Борис Эдуардович" u="1"/>
        <s v="Кондрашев Юрий Александрович" u="1"/>
        <s v="Артемьев Алексей Борисович" u="1"/>
        <s v="Меснянкин Игорь Николаевич" u="1"/>
        <s v="Беляков Сергей Дмитриевич" u="1"/>
        <s v="Цибина Тамара Михайловна" u="1"/>
        <s v="Фоломеев Алексей Анатольевич" u="1"/>
        <s v="Золиков Александр Владимирович" u="1"/>
        <s v="Точенов Василий Николаевич" u="1"/>
        <s v="Лихачев Анатолий Владимирович" u="1"/>
        <s v="Пупанов Владимир Иванович" u="1"/>
        <s v="Шевченко Роман Витальевич" u="1"/>
        <s v="Петрухин Сергей Владимирович" u="1"/>
        <s v="Дьяков Александр Николаевич" u="1"/>
        <s v="Кулешова Марина Александровна" u="1"/>
        <s v="Абдукадыров Дмитрий Дмитриевич" u="1"/>
        <s v="Капалкина Галина Михайловна" u="1"/>
        <s v="Балабеков Октай Набиюллаевич" u="1"/>
        <s v="Никифоров Михаил Сергеевич" u="1"/>
        <s v="Назин Алексей Федорович" u="1"/>
        <s v="Силин Михаил Васильевич" u="1"/>
        <s v="Королев Алексей Евгеньевич" u="1"/>
        <s v="Васильев Алексей Николаевич" u="1"/>
        <s v="Ларионов Владимир Иванович" u="1"/>
        <s v="Золотухин Николай Николаевич" u="1"/>
        <s v="Серёгин Алексей Владимирович" u="1"/>
        <s v="Щедрова Раиса Ивановна" u="1"/>
        <s v="Акишин Николай Владимирович" u="1"/>
        <s v="Молчанов Валерий Евгеньевич" u="1"/>
        <s v="Михалев Андрей Павлович" u="1"/>
        <s v="Тюков Валерий Анатольевич" u="1"/>
        <s v="Анциферов Дмитрий Николаевич" u="1"/>
        <s v="Сизых Александр Ильич" u="1"/>
        <s v="Трушкин Денис Александрович" u="1"/>
        <s v="Чайковский Александр Владимирович" u="1"/>
        <s v="Сударькова Надежда Александровна" u="1"/>
        <s v="Литвинец Петр Петрович" u="1"/>
        <s v="Шамилов Рахим Рахманович" u="1"/>
        <s v="  " u="1"/>
        <s v="Золиков Виктор Владимирович" u="1"/>
        <s v="Прокопенко Алексей Павлович" u="1"/>
        <s v="Горобец Максим Михайлович" u="1"/>
        <s v="Баскакова Елена Владимировна" u="1"/>
        <s v="Панков Евгений Александрович" u="1"/>
        <s v="Троицкий Александр Сергеевич" u="1"/>
        <s v="Попов Иван Станиславович" u="1"/>
        <s v="Братухин Андрей Михайлович" u="1"/>
        <s v="Иванова Елена Сергеевна" u="1"/>
        <s v="Маслоед Михаил Афанасьевич" u="1"/>
        <s v="Шамилов Рахман Махмутович" u="1"/>
        <s v="Челнаков Сергей Геннадьевич" u="1"/>
        <s v="Гвоздев Руслан Юрьевич" u="1"/>
        <s v="Филин Андрей Николаевич" u="1"/>
        <s v="Валов Николай Николаевич" u="1"/>
        <s v="Худяков Кирилл Владимирович" u="1"/>
        <s v="Иванов Алексей Николаевич" u="1"/>
        <s v="Минин Игорь Игоревич" u="1"/>
        <s v="Боговеева Анна Александровна" u="1"/>
        <s v="Сухов Дмитрий Вячеславович" u="1"/>
        <s v="Смирнов Вячеслав Геннадьевич" u="1"/>
        <s v="Сапожников Александр Владимирович" u="1"/>
        <s v="Киселева Елена Николаевна" u="1"/>
        <s v="Львова Надежда Павловна" u="1"/>
        <s v="Назин Александр Васильевич" u="1"/>
        <s v="Петухов Роман Васильевич" u="1"/>
        <s v="Новоселов Виктор Иванович" u="1"/>
        <s v="Козырев Геннадий Валерьевич" u="1"/>
        <s v="Каштанов Валерий Александрович" u="1"/>
        <s v="Елисейкин Михаил Владимирович" u="1"/>
        <s v="Березюк Дмитрий Викторович" u="1"/>
        <s v="Можайцев Артем Михайлович" u="1"/>
        <s v="Негодина Татьяна Михайловна" u="1"/>
        <s v="Фролов Виталий Алексеевич" u="1"/>
        <s v="Карташова Наталья Сергеевна" u="1"/>
        <s v="Фещенко Александр Кириллович" u="1"/>
        <s v="Свиридов Вячеслав Николаевич" u="1"/>
        <s v="Лаврентьев Александр Алексеевич" u="1"/>
        <s v="Касьянова Мария Владимировна" u="1"/>
        <s v="Шубина Вера Дмитриевна" u="1"/>
        <s v="Семенов Юрий Генадьевич" u="1"/>
        <s v="Гришин Юрий Алексеевич" u="1"/>
        <s v="Белоусов Иван Викторович" u="1"/>
        <s v="Анохин Алексей Анатольевич" u="1"/>
        <s v="Котельников Николай Иванович" u="1"/>
        <s v="Карткожаков Магомед Эльдарович 222222" u="1"/>
        <s v="Махтиев Батыр-Бек Салавутдинович" u="1"/>
        <s v="Мусатов Сергей Иванович" u="1"/>
        <s v="Рыжов Николай Викторович" u="1"/>
        <s v="Анисимов Дмитрий Александрович" u="1"/>
        <s v="Гузиев Владимир Юрьевич" u="1"/>
        <s v="Хисаева Людмила Николаевна" u="1"/>
        <s v="Протасов Сергей Иванович" u="1"/>
        <s v="Чистотин Сергей Евгеньевич" u="1"/>
        <s v="Сорокин Виктор Алексеевич" u="1"/>
        <s v="Цыцин Василий Александрович" u="1"/>
        <s v="Ефимов Иван Юрьевич" u="1"/>
        <s v="Челнакова Наталья Викторовна" u="1"/>
        <s v="Зачесов Евгений Александрович" u="1"/>
        <s v="Терешин Сергей Алексеевич" u="1"/>
        <s v="Щедров Михаил Сергеевич" u="1"/>
        <s v="Чакаев Нурбек Абубакарович" u="1"/>
        <s v="Карпов Игорь Николаевич" u="1"/>
        <s v="Гаврилин Сергей Викторович" u="1"/>
        <s v="Воробьев Леонтий Владимирович" u="1"/>
        <s v="Проницын Анатолий Викторович" u="1"/>
        <s v="Варешин Сергей Александрович" u="1"/>
        <s v="Лелекин Александр Викторович" u="1"/>
        <s v="Быковец Григорий Николаевич" u="1"/>
        <s v="Ананьев Александр Львович" u="1"/>
        <s v="Першин Сергей Владимирович" u="1"/>
        <s v="Швецов Валерий Павлович" u="1"/>
        <s v="Никитин Вадим Евгеньевич" u="1"/>
        <s v="Пенкин Алексей Николаевич" u="1"/>
        <s v="Дорохов Игорь Львович" u="1"/>
        <s v="Мартьянов Олег Айратович" u="1"/>
        <s v="Степаненко Сергей Борисович" u="1"/>
        <s v="Долгов Сергей Константинович" u="1"/>
        <s v="Глотов Максим Дмитриевич" u="1"/>
        <s v="Плаксин Сергей Валентинович" u="1"/>
        <s v="Личман Александр Алексеевич" u="1"/>
        <s v="Артемов Валерий Викторович" u="1"/>
        <s v="Ларин Павел Евгеньевич" u="1"/>
        <s v="Зарубин Александр Геннадиевич" u="1"/>
        <s v="Кондауров Эдуард Николаевич" u="1"/>
        <s v="Сконников Вячеслав Владимирович" u="1"/>
        <s v="Мирошниченко Виктор Петрович" u="1"/>
        <s v="Дружинина Анна Валерьевна" u="1"/>
        <s v="Аладышкин Денис Алексеевич" u="1"/>
        <s v="Побережный Евгений Иванович" u="1"/>
        <s v="Можайцев Михаил Вячеславович" u="1"/>
        <s v="Хасанов Руслан Ильдарович" u="1"/>
        <s v="Сыроежко Валентин Владимирович" u="1"/>
        <s v="Козырев Александр Геннадьевич" u="1"/>
        <s v="Джанакаев Магомедзапир Камилович" u="1"/>
        <s v="Кузин Василий Алексеевич" u="1"/>
        <s v="Птицын Алексей Вячеславович" u="1"/>
        <s v="Бешнов Владимир Викторович" u="1"/>
        <s v="Хахулин Эдуард Борисович" u="1"/>
        <s v="Зверев Леонид Афанасьевич" u="1"/>
        <s v="Гузиёв Юрий Алексеевич" u="1"/>
        <s v="Андрианова Наталия Александровна" u="1"/>
        <s v="Гордеева Ольга Владимировна" u="1"/>
        <s v="Дугин Алексей Евгеньевич" u="1"/>
        <s v="Мешков Алексей Владимирович" u="1"/>
        <s v="Андрюшина Юлия Анатольевна" u="1"/>
        <s v="Минаков Александр Анатольевич" u="1"/>
        <s v="Коротков Василий Александрович" u="1"/>
        <s v="Гришкин Дмитрий Викторович" u="1"/>
        <s v="Сотник Николай Юрьевич" u="1"/>
        <s v="Материнский Роман Петрович" u="1"/>
        <s v="Шкаликов Дмитрий Александрович" u="1"/>
        <s v="Галицкий Иван Владимирович" u="1"/>
        <s v="Осипов Валерий Георгиевич" u="1"/>
        <s v="Гусева Юлия Юрьевна" u="1"/>
        <s v="Ткаченко Станислав Иванович" u="1"/>
        <s v="Неумолотов Михаил Евгеньевич" u="1"/>
        <s v="Мирошниченко Дмитрий Викторович" u="1"/>
        <s v="Горячев Николай Анатольевич" u="1"/>
        <s v="Паршин Алексей Александрович" u="1"/>
        <s v="Фомин Сергей Константинович" u="1"/>
        <s v="Мордовина Александра Витальевна" u="1"/>
        <s v="Анисимов Александр Аркадьевич" u="1"/>
        <s v="Круглов Константин Игоревич" u="1"/>
        <s v="Черных Владимир Николаевич" u="1"/>
        <s v="Черняков Сергей Николаевич" u="1"/>
        <s v="Ломилин Дмитрий Витальевич" u="1"/>
        <s v="Туровец Дмитрий Викторович" u="1"/>
        <s v="Ермилов Виктор Владимирович" u="1"/>
        <s v="Ярославцев Александр Игоревич" u="1"/>
        <s v="Урминский Алексей Владимирович" u="1"/>
        <s v="Иванов Михаил Григорьевич" u="1"/>
        <s v="Егорченкова Ирина Александровна" u="1"/>
        <s v="Тимаков Николай Дмитриевич" u="1"/>
        <s v="Гусев Евгений Александрович" u="1"/>
        <s v="Дмитриев Сергей Борисович" u="1"/>
        <s v="Шишмолкин Валерий Вячеславович" u="1"/>
        <s v="Косякин Юрий Викторович" u="1"/>
        <s v="Муратов Александр Михайлович" u="1"/>
        <s v="Голынин Михаил Алексеевич" u="1"/>
        <s v="Аникин Игорь Владимирович" u="1"/>
        <s v="Затолокин Дмитрий Николаевич" u="1"/>
        <s v="Еремин Игорь Николаевич" u="1"/>
        <s v="Торопов Дмитрий Александрович" u="1"/>
        <s v="Дегтярев Дмитрий Евгеньевич" u="1"/>
        <s v="Шарафетдинов Рустям Наильевич" u="1"/>
        <s v="Казанцева Галина Анатольевна" u="1"/>
        <s v="Рябов Борис Николаевич" u="1"/>
        <s v="Былкова Мария Владимировна" u="1"/>
        <s v="Хайдарова Ирина Павловна" u="1"/>
        <s v="Волянский Иван Николаевич" u="1"/>
        <s v="Иконников Виктор Иванович" u="1"/>
        <s v="Кузовенков Михаил Леонидович" u="1"/>
        <s v="Помыкалов Алексей Владимирович" u="1"/>
        <s v="Кондратьев Сергей Сергеевич" u="1"/>
        <s v="Новиков Александр Викторович" u="1"/>
        <s v="Петрухин Андрей Викторович" u="1"/>
        <s v="Константинов Вячеслав Александрович" u="1"/>
        <s v="Наумов Николай Михайлович" u="1"/>
        <s v="Никифоров Александр Геннадьевич" u="1"/>
        <s v="Тарасенкова Татьяна Николаевна" u="1"/>
        <s v="Окуньков Александр Викторович" u="1"/>
        <s v="Дёрин Андрей Викторович" u="1"/>
        <s v="Контакевич Дмитрий Михайлович" u="1"/>
        <s v="Крутояров Илья Игоревич" u="1"/>
        <s v="Тетерева Алла Сергеевна" u="1"/>
        <s v="Махонин Юрий Александрович" u="1"/>
        <s v="Батурин Алексей Александрович" u="1"/>
        <s v="Зайцев Юрий Юрьевич" u="1"/>
        <s v="Слепынцев Александр Юрьевич" u="1"/>
        <s v="Шмелёв Сергей Александрович" u="1"/>
        <s v="Шендрик Сергей Александрович" u="1"/>
        <s v="Родионов Роман Юрьевич" u="1"/>
        <s v="Нагибин Анатолий Борисович" u="1"/>
        <s v="Иванов Дмитрий Сергеевич" u="1"/>
        <s v="Шебанов Николай Васильевич" u="1"/>
        <s v="Бессилкин Александр Григорьевич" u="1"/>
        <s v="Плукчи Игорь Владимирович" u="1"/>
        <s v="Кузнецов Андрей Александрович" u="1"/>
        <s v="Вальков Михаил Владимирович" u="1"/>
        <s v="Семенов Андрей Викторович" u="1"/>
        <s v="Хайдарханов Осман Насрудинович" u="1"/>
        <s v="Тихонин Сергей Николаевич" u="1"/>
        <s v="Минкин Алексей Анатольевич" u="1"/>
        <s v="Полозкова Ольга Владимировна" u="1"/>
        <s v="Кокорин Вадим Борисович" u="1"/>
        <s v="Голубкова Татьяна Вадимовна" u="1"/>
        <s v="Медведков Эдуард Михайлович" u="1"/>
        <s v="Иванов Герман Юрьевич" u="1"/>
        <s v="Николаев Николай Николаевич" u="1"/>
        <s v="Лазарев Виктор Николаевич" u="1"/>
        <s v="Долгов Александр Сергеевич" u="1"/>
        <s v="Душутин Сергей Геннадиевич" u="1"/>
        <s v="Смирнов Олег Павлович" u="1"/>
        <s v="Голованов Виталий Викторович" u="1"/>
        <s v="Коновалова Наталья Григорьевна" u="1"/>
        <s v="Островский Анатолий Станиславович" u="1"/>
        <s v="Макаров Юрий Вячеславович" u="1"/>
        <s v="Аборина Валентина Дмитриевна" u="1"/>
        <s v="Шапочкин Павел Александрович" u="1"/>
        <s v="Замулин Юрий Юрьевич" u="1"/>
        <s v="Чудаев Михаил Петрович" u="1"/>
        <s v="Подшивалов Кирилл Витальевич" u="1"/>
        <s v="Рыжков Андрей Васильевич" u="1"/>
        <s v="Храмов Дмитрий Владимирович" u="1"/>
        <s v="Фонин Илья Александрович" u="1"/>
        <s v="Поляков Михаил Валентинович" u="1"/>
        <s v="Кузовкова Елена Николаевна" u="1"/>
        <s v="Стулов Александр Владимирович" u="1"/>
        <s v="Кузнецов Вячеслав Александрович" u="1"/>
        <s v="Бузов Дмитрий Александрович" u="1"/>
        <s v="Маринкин Павел Валерьевич" u="1"/>
        <s v="Муслимов Амир Алавдинович" u="1"/>
        <s v="Анаковский Александр Игоревич" u="1"/>
        <s v="Барилов Олег Владимирович" u="1"/>
        <s v="Коренькова Валентина Ивановна" u="1"/>
        <s v="Рыков Александр Владимирович" u="1"/>
        <s v="Швецов Дмитрий Валерьевич" u="1"/>
        <s v="Белокрутова Наталья Юрьевна" u="1"/>
        <s v="Паринов Андрей Васильевич" u="1"/>
        <s v="Арслангереев Ибадулла Арсланалиевич" u="1"/>
        <s v="Арслангереев Эльмурат Арсланалиевич" u="1"/>
        <s v="Гришин Иван Александрович" u="1"/>
        <s v="Комаров Александр Викторович" u="1"/>
        <s v="Карпов Анатолий Леонидович" u="1"/>
        <s v="Тетерина Татьяна Александровна" u="1"/>
        <s v="Янина Ольга Сергеевна" u="1"/>
        <s v="Черемухин Петр Владимирович" u="1"/>
        <s v="Силуянов Иван Серафимович" u="1"/>
        <s v="Гончаров Алексей Сергеевич" u="1"/>
        <s v="Барышников Антон Александрович" u="1"/>
        <s v="Расторгуев Александр Георгиевич" u="1"/>
        <s v="Казюлин Павел Сергеевич" u="1"/>
        <s v="Минаев Вадим Анатольевич" u="1"/>
        <s v="Фёдоров Александр Сергеевич" u="1"/>
        <s v="Агарин Михаил Николаевич" u="1"/>
        <s v="Некрасов Сергей Александрович" u="1"/>
        <s v="Мясникова Наталья Александровна" u="1"/>
        <s v="Можайцев Николай Михайлович" u="1"/>
        <s v="Корнилов Анатолий Витальевич" u="1"/>
        <s v="Устинов Андрей Владимирович" u="1"/>
        <s v="Павлова Людмила Ивановна" u="1"/>
        <s v="Голынин Алексей Михайлович" u="1"/>
        <s v="Фролова Мария Николаевна" u="1"/>
        <s v="Чурюкина Наталья Сергеевна" u="1"/>
        <s v="Лебедев Василий Константинович" u="1"/>
        <s v="Лабин Сергей Алексеевич" u="1"/>
        <s v="Давыдов Алексей Евгеньевич" u="1"/>
        <s v="Позднякова Надежда Ивановна" u="1"/>
        <s v="Ивков Роман Витальевич" u="1"/>
        <s v="Абрамова Екатерина Олеговна" u="1"/>
        <s v="Давлетмурзаев Бек-Хан Русланович" u="1"/>
      </sharedItems>
    </cacheField>
    <cacheField name="Дата рождения" numFmtId="0">
      <sharedItems containsDate="1" containsBlank="1" containsMixedTypes="1" minDate="1958-10-02T00:00:00" maxDate="1958-10-03T00:00:00"/>
    </cacheField>
    <cacheField name="Фамилия" numFmtId="0">
      <sharedItems containsBlank="1"/>
    </cacheField>
    <cacheField name="Имя" numFmtId="0">
      <sharedItems containsBlank="1"/>
    </cacheField>
    <cacheField name="Отчество" numFmtId="0">
      <sharedItems containsBlank="1"/>
    </cacheField>
    <cacheField name="Дата" numFmtId="0">
      <sharedItems containsBlank="1" count="587">
        <s v="2146025"/>
        <s v="03.10.25"/>
        <s v="05.10.25"/>
        <s v="06.10.25"/>
        <s v="07.10.25"/>
        <s v="08.10.25"/>
        <s v="09.10.25"/>
        <s v="10.10.25"/>
        <s v="11.10.25"/>
        <s v="12.10.25"/>
        <s v="15.10.25"/>
        <s v="16.10.25"/>
        <s v="17.10.25"/>
        <s v="18.10.25"/>
        <s v="19.10.25"/>
        <s v="21.10.25"/>
        <s v="22.10.25"/>
        <s v="23.10.25"/>
        <s v="25.10.25"/>
        <s v="27.10.25"/>
        <s v="28.10.25"/>
        <s v="29.10.25"/>
        <s v="30.10.25"/>
        <s v="31.10.25"/>
        <m/>
        <s v="01.09.25" u="1"/>
        <s v="02.09.25" u="1"/>
        <s v="03.09.25" u="1"/>
        <s v="04.09.25" u="1"/>
        <s v="05.09.25" u="1"/>
        <s v="06.09.25" u="1"/>
        <s v="07.09.25" u="1"/>
        <s v="09.09.25" u="1"/>
        <s v="10.09.25" u="1"/>
        <s v="11.09.25" u="1"/>
        <s v="12.09.25" u="1"/>
        <s v="13.09.25" u="1"/>
        <s v="15.09.25" u="1"/>
        <s v="16.09.25" u="1"/>
        <s v="17.09.25" u="1"/>
        <s v="19.09.25" u="1"/>
        <s v="20.09.25" u="1"/>
        <s v="24.09.25" u="1"/>
        <s v="25.09.25" u="1"/>
        <s v="26.09.25" u="1"/>
        <s v="27.09.25" u="1"/>
        <s v="28.09.25" u="1"/>
        <s v="29.09.25" u="1"/>
        <s v="30.09.25" u="1"/>
        <s v="01.08.25" u="1"/>
        <s v="02.08.25" u="1"/>
        <s v="03.08.25" u="1"/>
        <s v="04.08.25" u="1"/>
        <s v="05.08.25" u="1"/>
        <s v="07.08.25" u="1"/>
        <s v="08.08.25" u="1"/>
        <s v="09.08.25" u="1"/>
        <s v="10.08.25" u="1"/>
        <s v="11.08.25" u="1"/>
        <s v="12.08.25" u="1"/>
        <s v="13.08.25" u="1"/>
        <s v="14.08.25" u="1"/>
        <s v="15.08.25" u="1"/>
        <s v="16.08.25" u="1"/>
        <s v="19.08.25" u="1"/>
        <s v="20.08.25" u="1"/>
        <s v="21.08.25" u="1"/>
        <s v="22.08.25" u="1"/>
        <s v="23.08.25" u="1"/>
        <s v="24.08.25" u="1"/>
        <s v="26.08.25" u="1"/>
        <s v="29.08.25" u="1"/>
        <s v="30.08.25" u="1"/>
        <s v="31.08.25" u="1"/>
        <s v="01.07.25" u="1"/>
        <s v="02.07.25" u="1"/>
        <s v="03.07.25" u="1"/>
        <s v="04.07.25" u="1"/>
        <s v="05.07.25" u="1"/>
        <s v="06.07.25" u="1"/>
        <s v="07.07.25" u="1"/>
        <s v="08.07.25" u="1"/>
        <s v="10.07.25" u="1"/>
        <s v="11.07.25" u="1"/>
        <s v="14.07.25" u="1"/>
        <s v="15.07.25" u="1"/>
        <s v="16.07.25" u="1"/>
        <s v="17.07.25" u="1"/>
        <s v="18.07.25" u="1"/>
        <s v="19.07.25" u="1"/>
        <s v="21.07.25" u="1"/>
        <s v="22.07.25" u="1"/>
        <s v="23.07.25" u="1"/>
        <s v="24.07.25" u="1"/>
        <s v="25.07.25" u="1"/>
        <s v="26.07.25" u="1"/>
        <s v="27.07.25" u="1"/>
        <s v="28.07.25" u="1"/>
        <s v="29.07.25" u="1"/>
        <s v="30.07.25" u="1"/>
        <s v="31.07.25" u="1"/>
        <s v="01.06.25" u="1"/>
        <s v="02.06.25" u="1"/>
        <s v="03.06.25" u="1"/>
        <s v="04.06.25" u="1"/>
        <s v="05.06.25" u="1"/>
        <s v="06.06.25" u="1"/>
        <s v="07.06.25" u="1"/>
        <s v="08.06.25" u="1"/>
        <s v="09.06.25" u="1"/>
        <s v="10.06.25" u="1"/>
        <s v="11.06.25" u="1"/>
        <s v="12.06.25" u="1"/>
        <s v="14.06.25" u="1"/>
        <s v="15.06.25" u="1"/>
        <s v="16.06.25" u="1"/>
        <s v="17.06.25" u="1"/>
        <s v="18.06.25" u="1"/>
        <s v="19.06.25" u="1"/>
        <s v="20.06.25" u="1"/>
        <s v="21.06.25" u="1"/>
        <s v="22.06.25" u="1"/>
        <s v="23.06.25" u="1"/>
        <s v="24.06.25" u="1"/>
        <s v="25.06.25" u="1"/>
        <s v="26.06.25" u="1"/>
        <s v="27.06.25" u="1"/>
        <s v="29.06.25" u="1"/>
        <s v="30.06.25" u="1"/>
        <s v="01.06.24" u="1"/>
        <s v="02.06.24" u="1"/>
        <s v="03.06.24" u="1"/>
        <s v="04.06.24" u="1"/>
        <s v="05.06.24" u="1"/>
        <s v="06.06.24" u="1"/>
        <s v="07.06.24" u="1"/>
        <s v="08.06.24" u="1"/>
        <s v="09.06.24" u="1"/>
        <s v="11.06.24" u="1"/>
        <s v="12.06.24" u="1"/>
        <s v="14.06.24" u="1"/>
        <s v="15.06.24" u="1"/>
        <s v="16.06.24" u="1"/>
        <s v="17.06.24" u="1"/>
        <s v="18.06.24" u="1"/>
        <s v="19.06.24" u="1"/>
        <s v="20.06.24" u="1"/>
        <s v="21.06.24" u="1"/>
        <s v="22.06.24" u="1"/>
        <s v="23.06.24" u="1"/>
        <s v="24.06.24" u="1"/>
        <s v="25.06.24" u="1"/>
        <s v="26.06.24" u="1"/>
        <s v="27.06.24" u="1"/>
        <s v="29.06.24" u="1"/>
        <s v="30.06.24" u="1"/>
        <s v="01.05.24" u="1"/>
        <s v="02.05.24" u="1"/>
        <s v="04.05.24" u="1"/>
        <s v="05.05.24" u="1"/>
        <s v="07.05.24" u="1"/>
        <s v="09.05.24" u="1"/>
        <s v="10.05.24" u="1"/>
        <s v="11.05.24" u="1"/>
        <s v="12.05.24" u="1"/>
        <s v="14.05.24" u="1"/>
        <s v="15.05.24" u="1"/>
        <s v="16.05.24" u="1"/>
        <s v="18.05.24" u="1"/>
        <s v="19.05.24" u="1"/>
        <s v="20.05.24" u="1"/>
        <s v="22.05.24" u="1"/>
        <s v="23.05.24" u="1"/>
        <s v="24.05.24" u="1"/>
        <s v="25.05.24" u="1"/>
        <s v="26.05.24" u="1"/>
        <s v="27.05.24" u="1"/>
        <s v="28.05.24" u="1"/>
        <s v="30.05.24" u="1"/>
        <s v="31.05.24" u="1"/>
        <s v="02.04.24" u="1"/>
        <s v="03.04.24" u="1"/>
        <s v="04.04.24" u="1"/>
        <s v="05.04.24" u="1"/>
        <s v="07.04.24" u="1"/>
        <s v="08.04.24" u="1"/>
        <s v="09.04.24" u="1"/>
        <s v="10.04.24" u="1"/>
        <s v="11.04.24" u="1"/>
        <s v="12.04.24" u="1"/>
        <s v="13.04.24" u="1"/>
        <s v="15.04.24" u="1"/>
        <s v="16.04.24" u="1"/>
        <s v="17.04.24" u="1"/>
        <s v="18.04.24" u="1"/>
        <s v="20.04.24" u="1"/>
        <s v="21.04.24" u="1"/>
        <s v="22.04.24" u="1"/>
        <s v="23.04.24" u="1"/>
        <s v="24.04.24" u="1"/>
        <s v="26.04.24" u="1"/>
        <s v="28.04.24" u="1"/>
        <s v="30.04.24" u="1"/>
        <s v="01.03.24" u="1"/>
        <s v="02.03.24" u="1"/>
        <s v="04.03.24" u="1"/>
        <s v="05.03.24" u="1"/>
        <s v="07.03.24" u="1"/>
        <s v="10.03.24" u="1"/>
        <s v="11.03.24" u="1"/>
        <s v="12.03.24" u="1"/>
        <s v="13.03.24" u="1"/>
        <s v="15.03.24" u="1"/>
        <s v="17.03.24" u="1"/>
        <s v="18.03.24" u="1"/>
        <s v="19.03.24" u="1"/>
        <s v="20.03.24" u="1"/>
        <s v="21.03.24" u="1"/>
        <s v="22.03.24" u="1"/>
        <s v="24.03.24" u="1"/>
        <s v="25.03.24" u="1"/>
        <s v="26.03.24" u="1"/>
        <s v="27.03.24" u="1"/>
        <s v="28.03.24" u="1"/>
        <s v="30.03.24" u="1"/>
        <s v="31.03.24" u="1"/>
        <s v="02.02.24" u="1"/>
        <s v="03.02.24" u="1"/>
        <s v="04.02.24" u="1"/>
        <s v="05.02.24" u="1"/>
        <s v="06.02.24" u="1"/>
        <s v="08.02.24" u="1"/>
        <s v="09.02.24" u="1"/>
        <s v="10.02.24" u="1"/>
        <s v="13.02.24" u="1"/>
        <s v="14.02.24" u="1"/>
        <s v="15.02.24" u="1"/>
        <s v="16.02.24" u="1"/>
        <s v="17.02.24" u="1"/>
        <s v="18.02.24" u="1"/>
        <s v="19.02.24" u="1"/>
        <s v="21.02.24" u="1"/>
        <s v="22.02.24" u="1"/>
        <s v="23.02.24" u="1"/>
        <s v="28.02.24" u="1"/>
        <s v="01.03.23" u="1"/>
        <s v="02.03.23" u="1"/>
        <s v="04.03.23" u="1"/>
        <s v="05.03.23" u="1"/>
        <s v="07.03.23" u="1"/>
        <s v="10.03.23" u="1"/>
        <s v="11.03.23" u="1"/>
        <s v="12.03.23" u="1"/>
        <s v="13.03.23" u="1"/>
        <s v="15.03.23" u="1"/>
        <s v="17.03.23" u="1"/>
        <s v="18.03.23" u="1"/>
        <s v="19.03.23" u="1"/>
        <s v="20.03.23" u="1"/>
        <s v="21.03.23" u="1"/>
        <s v="22.03.23" u="1"/>
        <s v="24.03.23" u="1"/>
        <s v="25.03.23" u="1"/>
        <s v="26.03.23" u="1"/>
        <s v="27.03.23" u="1"/>
        <s v="28.03.23" u="1"/>
        <s v="29.03.23" u="1"/>
        <s v="30.03.23" u="1"/>
        <s v="31.03.23" u="1"/>
        <s v="27.01.20" u="1"/>
        <s v="15.01.20" u="1"/>
        <s v="03.01.20" u="1"/>
        <s v="23.01.20" u="1"/>
        <s v="11.01.20" u="1"/>
        <s v="31.01.20" u="1"/>
        <s v="09.10.19" u="1"/>
        <s v="19.02.21" u="1"/>
        <s v="09.03.19" u="1"/>
        <s v="19.07.20" u="1"/>
        <s v="07.07.20" u="1"/>
        <s v="09.11.19" u="1"/>
        <s v="29.10.19" u="1"/>
        <s v="17.10.19" u="1"/>
        <s v="05.10.19" u="1"/>
        <s v="15.02.21" u="1"/>
        <s v="03.02.21" u="1"/>
        <s v="29.03.19" u="1"/>
        <s v="17.03.19" u="1"/>
        <s v="05.03.19" u="1"/>
        <s v="09.12.19" u="1"/>
        <s v="15.07.20" u="1"/>
        <s v="29.11.19" u="1"/>
        <s v="03.07.20" u="1"/>
        <s v="25.10.19" u="1"/>
        <s v="13.10.19" u="1"/>
        <s v="01.10.19" u="1"/>
        <s v="23.02.21" u="1"/>
        <s v="09.05.19" u="1"/>
        <s v="25.03.19" u="1"/>
        <s v="29.12.19" u="1"/>
        <s v="13.03.19" u="1"/>
        <s v="17.12.19" u="1"/>
        <s v="23.07.20" u="1"/>
        <s v="01.03.19" u="1"/>
        <s v="05.12.19" u="1"/>
        <s v="11.07.20" u="1"/>
        <s v="01.11.19" u="1"/>
        <s v="21.10.19" u="1"/>
        <s v="09.06.19" u="1"/>
        <s v="05.05.19" u="1"/>
        <s v="21.03.19" u="1"/>
        <s v="25.12.19" u="1"/>
        <s v="01.12.19" u="1"/>
        <s v="21.11.19" u="1"/>
        <s v="19.02.22" u="1"/>
        <s v="09.07.19" u="1"/>
        <s v="29.06.19" u="1"/>
        <s v="17.06.19" u="1"/>
        <s v="25.05.19" u="1"/>
        <s v="13.05.19" u="1"/>
        <s v="01.05.19" u="1"/>
        <s v="21.12.19" u="1"/>
        <s v="07.03.22" u="1"/>
        <s v="15.02.22" u="1"/>
        <s v="03.02.22" u="1"/>
        <s v="29.07.19" u="1"/>
        <s v="17.07.19" u="1"/>
        <s v="25.06.19" u="1"/>
        <s v="01.06.19" u="1"/>
        <s v="21.05.19" u="1"/>
        <s v="27.03.22" u="1"/>
        <s v="15.03.22" u="1"/>
        <s v="23.02.22" u="1"/>
        <s v="09.09.19" u="1"/>
        <s v="25.07.19" u="1"/>
        <s v="01.07.19" u="1"/>
        <s v="21.06.19" u="1"/>
        <s v="11.03.22" u="1"/>
        <s v="29.09.19" u="1"/>
        <s v="17.09.19" u="1"/>
        <s v="05.09.19" u="1"/>
        <s v="21.07.19" u="1"/>
        <s v="31.03.22" u="1"/>
        <s v="25.09.19" u="1"/>
        <s v="13.09.19" u="1"/>
        <s v="01.09.19" u="1"/>
        <s v="21.09.19" u="1"/>
        <s v="08.01.20" u="1"/>
        <s v="28.01.20" u="1"/>
        <s v="16.01.20" u="1"/>
        <s v="24.01.20" u="1"/>
        <s v="12.01.20" u="1"/>
        <s v="08.02.21" u="1"/>
        <s v="08.07.20" u="1"/>
        <s v="18.10.19" u="1"/>
        <s v="06.10.19" u="1"/>
        <s v="28.02.21" u="1"/>
        <s v="16.02.21" u="1"/>
        <s v="04.02.21" u="1"/>
        <s v="18.03.19" u="1"/>
        <s v="28.07.20" u="1"/>
        <s v="16.07.20" u="1"/>
        <s v="04.07.20" u="1"/>
        <s v="18.11.19" u="1"/>
        <s v="06.11.19" u="1"/>
        <s v="26.10.19" u="1"/>
        <s v="02.10.19" u="1"/>
        <s v="24.02.21" u="1"/>
        <s v="12.02.21" u="1"/>
        <s v="26.03.19" u="1"/>
        <s v="24.07.20" u="1"/>
        <s v="02.03.19" u="1"/>
        <s v="06.12.19" u="1"/>
        <s v="12.07.20" u="1"/>
        <s v="14.11.19" u="1"/>
        <s v="02.11.19" u="1"/>
        <s v="10.10.19" u="1"/>
        <s v="18.05.19" u="1"/>
        <s v="22.03.19" u="1"/>
        <s v="10.03.19" u="1"/>
        <s v="14.12.19" u="1"/>
        <s v="02.12.19" u="1"/>
        <s v="22.11.19" u="1"/>
        <s v="30.10.19" u="1"/>
        <s v="08.02.22" u="1"/>
        <s v="18.06.19" u="1"/>
        <s v="06.06.19" u="1"/>
        <s v="26.05.19" u="1"/>
        <s v="14.05.19" u="1"/>
        <s v="02.05.19" u="1"/>
        <s v="30.03.19" u="1"/>
        <s v="22.12.19" u="1"/>
        <s v="10.12.19" u="1"/>
        <s v="30.11.19" u="1"/>
        <s v="08.03.22" u="1"/>
        <s v="28.02.22" u="1"/>
        <s v="16.02.22" u="1"/>
        <s v="04.02.22" u="1"/>
        <s v="18.07.19" u="1"/>
        <s v="06.07.19" u="1"/>
        <s v="26.06.19" u="1"/>
        <s v="02.06.19" u="1"/>
        <s v="22.05.19" u="1"/>
        <s v="10.05.19" u="1"/>
        <s v="28.03.22" u="1"/>
        <s v="04.03.22" u="1"/>
        <s v="24.02.22" u="1"/>
        <s v="26.07.19" u="1"/>
        <s v="14.07.19" u="1"/>
        <s v="02.07.19" u="1"/>
        <s v="22.06.19" u="1"/>
        <s v="30.05.19" u="1"/>
        <s v="24.03.22" u="1"/>
        <s v="12.03.22" u="1"/>
        <s v="06.09.19" u="1"/>
        <s v="22.07.19" u="1"/>
        <s v="10.07.19" u="1"/>
        <s v="30.06.19" u="1"/>
        <s v="20.03.22" u="1"/>
        <s v="26.09.19" u="1"/>
        <s v="14.09.19" u="1"/>
        <s v="02.09.19" u="1"/>
        <s v="30.07.19" u="1"/>
        <s v="10.09.19" u="1"/>
        <s v="09.01.20" u="1"/>
        <s v="30.09.19" u="1"/>
        <s v="29.01.20" u="1"/>
        <s v="05.01.20" u="1"/>
        <s v="25.01.20" u="1"/>
        <s v="13.01.20" u="1"/>
        <s v="01.01.20" u="1"/>
        <s v="21.01.20" u="1"/>
        <s v="09.02.21" u="1"/>
        <s v="09.07.20" u="1"/>
        <s v="19.10.19" u="1"/>
        <s v="07.10.19" u="1"/>
        <s v="17.02.21" u="1"/>
        <s v="05.02.21" u="1"/>
        <s v="19.03.19" u="1"/>
        <s v="29.07.20" u="1"/>
        <s v="07.03.19" u="1"/>
        <s v="17.07.20" u="1"/>
        <s v="05.07.20" u="1"/>
        <s v="19.11.19" u="1"/>
        <s v="07.11.19" u="1"/>
        <s v="27.10.19" u="1"/>
        <s v="15.10.19" u="1"/>
        <s v="03.10.19" u="1"/>
        <s v="13.02.21" u="1"/>
        <s v="01.02.21" u="1"/>
        <s v="27.03.19" u="1"/>
        <s v="15.03.19" u="1"/>
        <s v="19.12.19" u="1"/>
        <s v="25.07.20" u="1"/>
        <s v="07.12.19" u="1"/>
        <s v="27.11.19" u="1"/>
        <s v="01.07.20" u="1"/>
        <s v="15.11.19" u="1"/>
        <s v="03.11.19" u="1"/>
        <s v="23.10.19" u="1"/>
        <s v="11.10.19" u="1"/>
        <s v="21.02.21" u="1"/>
        <s v="19.05.19" u="1"/>
        <s v="07.05.19" u="1"/>
        <s v="27.12.19" u="1"/>
        <s v="11.03.19" u="1"/>
        <s v="21.07.20" u="1"/>
        <s v="03.12.19" u="1"/>
        <s v="23.11.19" u="1"/>
        <s v="31.10.19" u="1"/>
        <s v="09.02.22" u="1"/>
        <s v="19.06.19" u="1"/>
        <s v="07.06.19" u="1"/>
        <s v="27.05.19" u="1"/>
        <s v="15.05.19" u="1"/>
        <s v="03.05.19" u="1"/>
        <s v="31.03.19" u="1"/>
        <s v="23.12.19" u="1"/>
        <s v="11.12.19" u="1"/>
        <s v="17.02.22" u="1"/>
        <s v="05.02.22" u="1"/>
        <s v="19.07.19" u="1"/>
        <s v="07.07.19" u="1"/>
        <s v="27.06.19" u="1"/>
        <s v="15.06.19" u="1"/>
        <s v="03.06.19" u="1"/>
        <s v="23.05.19" u="1"/>
        <s v="11.05.19" u="1"/>
        <s v="31.12.19" u="1"/>
        <s v="29.03.22" u="1"/>
        <s v="17.03.22" u="1"/>
        <s v="05.03.22" u="1"/>
        <s v="13.02.22" u="1"/>
        <s v="15.07.19" u="1"/>
        <s v="03.07.19" u="1"/>
        <s v="23.06.19" u="1"/>
        <s v="11.06.19" u="1"/>
        <s v="31.05.19" u="1"/>
        <s v="25.03.22" u="1"/>
        <s v="13.03.22" u="1"/>
        <s v="01.03.22" u="1"/>
        <s v="21.02.22" u="1"/>
        <s v="07.09.19" u="1"/>
        <s v="23.07.19" u="1"/>
        <s v="11.07.19" u="1"/>
        <s v="21.03.22" u="1"/>
        <s v="27.09.19" u="1"/>
        <s v="15.09.19" u="1"/>
        <s v="03.09.19" u="1"/>
        <s v="11.09.19" u="1"/>
        <s v="18.01.20" u="1"/>
        <s v="06.01.20" u="1"/>
        <s v="26.01.20" u="1"/>
        <s v="14.01.20" u="1"/>
        <s v="02.01.20" u="1"/>
        <s v="22.01.20" u="1"/>
        <s v="30.01.20" u="1"/>
        <s v="08.10.19" u="1"/>
        <s v="18.02.21" u="1"/>
        <s v="06.02.21" u="1"/>
        <s v="18.07.20" u="1"/>
        <s v="06.07.20" u="1"/>
        <s v="08.11.19" u="1"/>
        <s v="28.10.19" u="1"/>
        <s v="16.10.19" u="1"/>
        <s v="02.02.21" u="1"/>
        <s v="28.03.19" u="1"/>
        <s v="16.03.19" u="1"/>
        <s v="26.07.20" u="1"/>
        <s v="04.03.19" u="1"/>
        <s v="08.12.19" u="1"/>
        <s v="14.07.20" u="1"/>
        <s v="28.11.19" u="1"/>
        <s v="02.07.20" u="1"/>
        <s v="04.11.19" u="1"/>
        <s v="12.10.19" u="1"/>
        <s v="22.02.21" u="1"/>
        <s v="10.02.21" u="1"/>
        <s v="24.03.19" u="1"/>
        <s v="28.12.19" u="1"/>
        <s v="12.03.19" u="1"/>
        <s v="16.12.19" u="1"/>
        <s v="22.07.20" u="1"/>
        <s v="04.12.19" u="1"/>
        <s v="10.07.20" u="1"/>
        <s v="08.06.19" u="1"/>
        <s v="28.05.19" u="1"/>
        <s v="16.05.19" u="1"/>
        <s v="24.12.19" u="1"/>
        <s v="30.07.20" u="1"/>
        <s v="12.12.19" u="1"/>
        <s v="20.11.19" u="1"/>
        <s v="18.02.22" u="1"/>
        <s v="06.02.22" u="1"/>
        <s v="08.07.19" u="1"/>
        <s v="28.06.19" u="1"/>
        <s v="16.06.19" u="1"/>
        <s v="04.06.19" u="1"/>
        <s v="24.05.19" u="1"/>
        <s v="12.05.19" u="1"/>
        <s v="20.12.19" u="1"/>
        <s v="18.03.22" u="1"/>
        <s v="02.02.22" u="1"/>
        <s v="28.07.19" u="1"/>
        <s v="16.07.19" u="1"/>
        <s v="04.07.19" u="1"/>
        <s v="24.06.19" u="1"/>
        <s v="12.06.19" u="1"/>
        <s v="20.05.19" u="1"/>
        <s v="26.03.22" u="1"/>
        <s v="02.03.22" u="1"/>
        <s v="22.02.22" u="1"/>
        <s v="10.02.22" u="1"/>
        <s v="24.07.19" u="1"/>
        <s v="12.07.19" u="1"/>
        <s v="20.06.19" u="1"/>
        <s v="22.03.22" u="1"/>
        <s v="10.03.22" u="1"/>
        <s v="28.09.19" u="1"/>
        <s v="16.09.19" u="1"/>
        <s v="04.09.19" u="1"/>
        <s v="30.03.22" u="1"/>
        <s v="24.09.19" u="1"/>
        <s v="12.09.19" u="1"/>
        <s v="20.09.19" u="1"/>
        <s v="19.01.20" u="1"/>
        <s v="07.01.20" u="1"/>
      </sharedItems>
    </cacheField>
    <cacheField name="Тип" numFmtId="0">
      <sharedItems containsBlank="1" count="3">
        <s v="с Днём рождения!"/>
        <s v="с юбилеем!"/>
        <m/>
      </sharedItems>
    </cacheField>
    <cacheField name="Изображение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">
  <r>
    <x v="0"/>
    <d v="1958-10-02T00:00:00"/>
    <s v="Чупеев"/>
    <s v="Сергей"/>
    <s v="Леонидович"/>
    <x v="0"/>
    <x v="0"/>
    <s v="birthday.ai"/>
  </r>
  <r>
    <x v="1"/>
    <s v="03.10.1975"/>
    <s v="Андриянов"/>
    <s v="Юрий"/>
    <s v="Алексеевич"/>
    <x v="1"/>
    <x v="1"/>
    <s v="anniversary.ai"/>
  </r>
  <r>
    <x v="2"/>
    <s v="05.10.1969"/>
    <s v="Калядин"/>
    <s v="Александр"/>
    <s v="Анатольевич"/>
    <x v="2"/>
    <x v="0"/>
    <s v="birthday.ai"/>
  </r>
  <r>
    <x v="3"/>
    <s v="05.10.1980"/>
    <s v="Гуртовой"/>
    <s v="Сергей"/>
    <s v="Евгеньевич"/>
    <x v="2"/>
    <x v="1"/>
    <s v="anniversary.ai"/>
  </r>
  <r>
    <x v="4"/>
    <s v="06.10.1955"/>
    <s v="Морозов"/>
    <s v="Юрий"/>
    <s v="Валентинович"/>
    <x v="3"/>
    <x v="1"/>
    <s v="anniversary.ai"/>
  </r>
  <r>
    <x v="5"/>
    <s v="06.10.1990"/>
    <s v="Тоган"/>
    <s v="Наталья"/>
    <s v="Геннадьевна"/>
    <x v="3"/>
    <x v="1"/>
    <s v="anniversary.ai"/>
  </r>
  <r>
    <x v="6"/>
    <s v="07.10.1986"/>
    <s v="Андриянов"/>
    <s v="Павел"/>
    <s v="Алексеевич"/>
    <x v="4"/>
    <x v="0"/>
    <s v="birthday.ai"/>
  </r>
  <r>
    <x v="7"/>
    <s v="07.10.1999"/>
    <s v="Панчоха"/>
    <s v="Тарас"/>
    <s v="Вячеславович"/>
    <x v="4"/>
    <x v="0"/>
    <s v="birthday.ai"/>
  </r>
  <r>
    <x v="8"/>
    <s v="08.10.1984"/>
    <s v="Ситников"/>
    <s v="Тимофей"/>
    <s v="Павлович"/>
    <x v="5"/>
    <x v="0"/>
    <s v="birthday.ai"/>
  </r>
  <r>
    <x v="9"/>
    <s v="09.10.1974"/>
    <s v="Андрианов"/>
    <s v="Владимир"/>
    <s v="Николаевич"/>
    <x v="6"/>
    <x v="0"/>
    <s v="birthday.ai"/>
  </r>
  <r>
    <x v="10"/>
    <s v="09.10.1975"/>
    <s v="Михайлов"/>
    <s v="Александр"/>
    <s v="Салижонович"/>
    <x v="6"/>
    <x v="1"/>
    <s v="anniversary.ai"/>
  </r>
  <r>
    <x v="11"/>
    <s v="10.10.1973"/>
    <s v="Алексашина"/>
    <s v="Алла"/>
    <s v="Михайловна"/>
    <x v="7"/>
    <x v="0"/>
    <s v="birthday.ai"/>
  </r>
  <r>
    <x v="12"/>
    <s v="10.10.1979"/>
    <s v="Воронцов"/>
    <s v="Иван"/>
    <s v="Юрьевич"/>
    <x v="7"/>
    <x v="0"/>
    <s v="birthday.ai"/>
  </r>
  <r>
    <x v="13"/>
    <s v="11.10.1981"/>
    <s v="Козлов"/>
    <s v="Андрей"/>
    <s v="Борисович"/>
    <x v="8"/>
    <x v="0"/>
    <s v="birthday.ai"/>
  </r>
  <r>
    <x v="14"/>
    <s v="12.10.1955"/>
    <s v="Давыдов"/>
    <s v="Владимир"/>
    <s v="Викторович"/>
    <x v="9"/>
    <x v="1"/>
    <s v="anniversary.ai"/>
  </r>
  <r>
    <x v="15"/>
    <s v="15.10.1975"/>
    <s v="Кухарев"/>
    <s v="Владимир"/>
    <s v="Евгеньевич"/>
    <x v="10"/>
    <x v="1"/>
    <s v="anniversary.ai"/>
  </r>
  <r>
    <x v="16"/>
    <s v="15.10.1999"/>
    <s v="Кузнецов"/>
    <s v="Илья"/>
    <s v="Александрович"/>
    <x v="10"/>
    <x v="0"/>
    <s v="birthday.ai"/>
  </r>
  <r>
    <x v="17"/>
    <s v="16.10.1967"/>
    <s v="Мерзликин"/>
    <s v="Александр"/>
    <s v="Сергеевич"/>
    <x v="11"/>
    <x v="0"/>
    <s v="birthday.ai"/>
  </r>
  <r>
    <x v="18"/>
    <s v="16.10.1995"/>
    <s v="Корнилов"/>
    <s v="Михаил"/>
    <s v="Александрович"/>
    <x v="11"/>
    <x v="1"/>
    <s v="anniversary.ai"/>
  </r>
  <r>
    <x v="19"/>
    <s v="17.10.1975"/>
    <s v="Смоляков"/>
    <s v="Алексей"/>
    <s v="Михайлович"/>
    <x v="12"/>
    <x v="1"/>
    <s v="anniversary.ai"/>
  </r>
  <r>
    <x v="20"/>
    <s v="17.10.1980"/>
    <s v="Тестов"/>
    <s v="Андрей"/>
    <s v="Николаевич"/>
    <x v="12"/>
    <x v="1"/>
    <s v="anniversary.ai"/>
  </r>
  <r>
    <x v="21"/>
    <s v="17.10.1981"/>
    <s v="Безниско"/>
    <s v="Наталья"/>
    <s v="Михайловна"/>
    <x v="12"/>
    <x v="0"/>
    <s v="birthday.ai"/>
  </r>
  <r>
    <x v="22"/>
    <s v="18.10.1972"/>
    <s v="Сучкова"/>
    <s v="Валентина"/>
    <s v="Ивановна"/>
    <x v="13"/>
    <x v="0"/>
    <s v="birthday.ai"/>
  </r>
  <r>
    <x v="23"/>
    <s v="18.10.1980"/>
    <s v="Карасов"/>
    <s v="Алексей"/>
    <s v="Александрович"/>
    <x v="13"/>
    <x v="1"/>
    <s v="anniversary.ai"/>
  </r>
  <r>
    <x v="24"/>
    <s v="19.10.1955"/>
    <s v="Постникова"/>
    <s v="Нина"/>
    <s v="Николаевна"/>
    <x v="14"/>
    <x v="1"/>
    <s v="anniversary.ai"/>
  </r>
  <r>
    <x v="25"/>
    <s v="19.10.1983"/>
    <s v="Смирнов"/>
    <s v="Дмитрий"/>
    <s v="Сергеевич"/>
    <x v="14"/>
    <x v="0"/>
    <s v="birthday.ai"/>
  </r>
  <r>
    <x v="26"/>
    <s v="21.10.1969"/>
    <s v="Порвина"/>
    <s v="Ольга"/>
    <s v="Викторовна"/>
    <x v="15"/>
    <x v="0"/>
    <s v="birthday.ai"/>
  </r>
  <r>
    <x v="27"/>
    <s v="21.10.1976"/>
    <s v="Рычков"/>
    <s v="Вадим"/>
    <s v="Александрович"/>
    <x v="15"/>
    <x v="0"/>
    <s v="birthday.ai"/>
  </r>
  <r>
    <x v="28"/>
    <s v="21.10.1977"/>
    <s v="Цилина"/>
    <s v="Мария"/>
    <s v="Анатольевна"/>
    <x v="15"/>
    <x v="0"/>
    <s v="birthday.ai"/>
  </r>
  <r>
    <x v="29"/>
    <s v="21.10.1982"/>
    <s v="Василькова"/>
    <s v="Елена"/>
    <s v="Валерьевна"/>
    <x v="15"/>
    <x v="0"/>
    <s v="birthday.ai"/>
  </r>
  <r>
    <x v="30"/>
    <s v="22.10.1964"/>
    <s v="Дасаев"/>
    <s v="Ильдус"/>
    <s v="Фаритович"/>
    <x v="16"/>
    <x v="0"/>
    <s v="birthday.ai"/>
  </r>
  <r>
    <x v="31"/>
    <s v="23.10.1980"/>
    <s v="Болдырев"/>
    <s v="Евгений"/>
    <s v="Владимирович"/>
    <x v="17"/>
    <x v="1"/>
    <s v="anniversary.ai"/>
  </r>
  <r>
    <x v="32"/>
    <s v="25.10.1957"/>
    <s v="Крылов"/>
    <s v="Вячеслав"/>
    <s v="Викторович"/>
    <x v="18"/>
    <x v="0"/>
    <s v="birthday.ai"/>
  </r>
  <r>
    <x v="33"/>
    <s v="25.10.1969"/>
    <s v="Голынина"/>
    <s v="Елена"/>
    <s v="Анатольевна"/>
    <x v="18"/>
    <x v="0"/>
    <s v="birthday.ai"/>
  </r>
  <r>
    <x v="34"/>
    <s v="27.10.1982"/>
    <s v="Усов"/>
    <s v="Иван"/>
    <s v="Андреевич"/>
    <x v="19"/>
    <x v="0"/>
    <s v="birthday.ai"/>
  </r>
  <r>
    <x v="35"/>
    <s v="28.10.1963"/>
    <s v="Редькин"/>
    <s v="Александр"/>
    <s v="Юрьевич"/>
    <x v="20"/>
    <x v="0"/>
    <s v="birthday.ai"/>
  </r>
  <r>
    <x v="36"/>
    <s v="28.10.1988"/>
    <s v="Пальчикова"/>
    <s v="Мария"/>
    <s v="Геннадьевна"/>
    <x v="20"/>
    <x v="0"/>
    <s v="birthday.ai"/>
  </r>
  <r>
    <x v="37"/>
    <s v="28.10.2001"/>
    <s v="Гайганов"/>
    <s v="Илья"/>
    <s v="Сергеевич"/>
    <x v="20"/>
    <x v="0"/>
    <s v="birthday.ai"/>
  </r>
  <r>
    <x v="38"/>
    <s v="29.10.1952"/>
    <s v="Гуляев"/>
    <s v="Николай"/>
    <s v="Георгиевич"/>
    <x v="21"/>
    <x v="0"/>
    <s v="birthday.ai"/>
  </r>
  <r>
    <x v="39"/>
    <s v="29.10.1968"/>
    <s v="Спиваков"/>
    <s v="Сергей"/>
    <s v="Николаевич"/>
    <x v="21"/>
    <x v="0"/>
    <s v="birthday.ai"/>
  </r>
  <r>
    <x v="40"/>
    <s v="30.10.1978"/>
    <s v="Колузанов"/>
    <s v="Александр"/>
    <s v="Александрович"/>
    <x v="22"/>
    <x v="0"/>
    <s v="birthday.ai"/>
  </r>
  <r>
    <x v="41"/>
    <s v="30.10.1984"/>
    <s v="Расторгуев"/>
    <s v="Иван"/>
    <s v="Александрович"/>
    <x v="22"/>
    <x v="0"/>
    <s v="birthday.ai"/>
  </r>
  <r>
    <x v="42"/>
    <s v="31.10.1953"/>
    <s v="Шапошникова"/>
    <s v="Любовь"/>
    <s v="Николаевна"/>
    <x v="23"/>
    <x v="0"/>
    <s v="birthday.ai"/>
  </r>
  <r>
    <x v="43"/>
    <s v="31.10.1977"/>
    <s v="Сиденина"/>
    <s v="Надежда"/>
    <s v="Владимировна"/>
    <x v="23"/>
    <x v="0"/>
    <s v="birthday.ai"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  <r>
    <x v="44"/>
    <m/>
    <m/>
    <m/>
    <m/>
    <x v="24"/>
    <x v="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СводнаяТаблица1" cacheId="19" applyNumberFormats="0" applyBorderFormats="0" applyFontFormats="0" applyPatternFormats="0" applyAlignmentFormats="0" applyWidthHeightFormats="1" dataCaption="Значения" updatedVersion="8" minRefreshableVersion="3" useAutoFormatting="1" rowGrandTotals="0" itemPrintTitles="1" createdVersion="4" indent="0" compact="0" compactData="0" multipleFieldFilters="0">
  <location ref="A1:C46" firstHeaderRow="1" firstDataRow="1" firstDataCol="3"/>
  <pivotFields count="8">
    <pivotField axis="axisRow" compact="0" outline="0" showAll="0" defaultSubtotal="0">
      <items count="745">
        <item m="1" x="492"/>
        <item m="1" x="594"/>
        <item m="1" x="383"/>
        <item m="1" x="386"/>
        <item m="1" x="366"/>
        <item m="1" x="385"/>
        <item m="1" x="370"/>
        <item m="1" x="368"/>
        <item m="1" x="373"/>
        <item m="1" x="380"/>
        <item m="1" x="570"/>
        <item m="1" x="396"/>
        <item m="1" x="378"/>
        <item m="1" x="621"/>
        <item m="1" x="400"/>
        <item m="1" x="402"/>
        <item m="1" x="364"/>
        <item m="1" x="369"/>
        <item m="1" x="376"/>
        <item m="1" x="455"/>
        <item m="1" x="384"/>
        <item m="1" x="403"/>
        <item m="1" x="690"/>
        <item m="1" x="457"/>
        <item m="1" x="597"/>
        <item m="1" x="374"/>
        <item m="1" x="648"/>
        <item m="1" x="379"/>
        <item m="1" x="689"/>
        <item m="1" x="382"/>
        <item m="1" x="582"/>
        <item m="1" x="381"/>
        <item m="1" x="367"/>
        <item m="1" x="640"/>
        <item m="1" x="377"/>
        <item m="1" x="393"/>
        <item m="1" x="372"/>
        <item m="1" x="399"/>
        <item m="1" x="398"/>
        <item m="1" x="394"/>
        <item m="1" x="584"/>
        <item m="1" x="395"/>
        <item m="1" x="371"/>
        <item m="1" x="553"/>
        <item m="1" x="392"/>
        <item x="44"/>
        <item m="1" x="538"/>
        <item m="1" x="269"/>
        <item m="1" x="270"/>
        <item m="1" x="272"/>
        <item m="1" x="481"/>
        <item m="1" x="736"/>
        <item m="1" x="587"/>
        <item m="1" x="670"/>
        <item m="1" x="459"/>
        <item m="1" x="275"/>
        <item m="1" x="566"/>
        <item m="1" x="276"/>
        <item m="1" x="592"/>
        <item m="1" x="561"/>
        <item m="1" x="703"/>
        <item m="1" x="280"/>
        <item m="1" x="281"/>
        <item m="1" x="282"/>
        <item m="1" x="283"/>
        <item m="1" x="284"/>
        <item m="1" x="706"/>
        <item m="1" x="285"/>
        <item m="1" x="287"/>
        <item m="1" x="288"/>
        <item m="1" x="289"/>
        <item m="1" x="524"/>
        <item m="1" x="290"/>
        <item m="1" x="644"/>
        <item m="1" x="708"/>
        <item m="1" x="291"/>
        <item m="1" x="292"/>
        <item m="1" x="478"/>
        <item m="1" x="293"/>
        <item m="1" x="589"/>
        <item m="1" x="591"/>
        <item m="1" x="295"/>
        <item m="1" x="721"/>
        <item m="1" x="676"/>
        <item m="1" x="296"/>
        <item m="1" x="602"/>
        <item m="1" x="297"/>
        <item m="1" x="616"/>
        <item m="1" x="298"/>
        <item m="1" x="299"/>
        <item m="1" x="300"/>
        <item m="1" x="301"/>
        <item m="1" x="303"/>
        <item m="1" x="304"/>
        <item m="1" x="306"/>
        <item m="1" x="307"/>
        <item m="1" x="504"/>
        <item m="1" x="309"/>
        <item m="1" x="311"/>
        <item m="1" x="261"/>
        <item m="1" x="205"/>
        <item m="1" x="206"/>
        <item m="1" x="672"/>
        <item m="1" x="207"/>
        <item m="1" x="208"/>
        <item m="1" x="209"/>
        <item m="1" x="210"/>
        <item m="1" x="603"/>
        <item m="1" x="211"/>
        <item m="1" x="212"/>
        <item m="1" x="213"/>
        <item m="1" x="216"/>
        <item m="1" x="724"/>
        <item m="1" x="217"/>
        <item m="1" x="221"/>
        <item m="1" x="222"/>
        <item m="1" x="264"/>
        <item m="1" x="224"/>
        <item m="1" x="225"/>
        <item m="1" x="226"/>
        <item m="1" x="668"/>
        <item m="1" x="696"/>
        <item m="1" x="228"/>
        <item m="1" x="230"/>
        <item m="1" x="232"/>
        <item m="1" x="266"/>
        <item m="1" x="236"/>
        <item m="1" x="237"/>
        <item m="1" x="238"/>
        <item m="1" x="241"/>
        <item m="1" x="719"/>
        <item m="1" x="666"/>
        <item m="1" x="673"/>
        <item m="1" x="684"/>
        <item m="1" x="617"/>
        <item m="1" x="244"/>
        <item m="1" x="573"/>
        <item m="1" x="245"/>
        <item m="1" x="267"/>
        <item m="1" x="246"/>
        <item m="1" x="247"/>
        <item m="1" x="248"/>
        <item m="1" x="249"/>
        <item m="1" x="250"/>
        <item m="1" x="251"/>
        <item m="1" x="252"/>
        <item m="1" x="650"/>
        <item m="1" x="687"/>
        <item m="1" x="253"/>
        <item m="1" x="662"/>
        <item m="1" x="491"/>
        <item m="1" x="631"/>
        <item m="1" x="254"/>
        <item m="1" x="475"/>
        <item m="1" x="643"/>
        <item m="1" x="517"/>
        <item m="1" x="649"/>
        <item m="1" x="255"/>
        <item m="1" x="256"/>
        <item m="1" x="257"/>
        <item m="1" x="258"/>
        <item m="1" x="259"/>
        <item m="1" x="260"/>
        <item m="1" x="138"/>
        <item m="1" x="515"/>
        <item m="1" x="518"/>
        <item m="1" x="139"/>
        <item m="1" x="140"/>
        <item m="1" x="142"/>
        <item m="1" x="143"/>
        <item m="1" x="145"/>
        <item m="1" x="473"/>
        <item m="1" x="579"/>
        <item m="1" x="146"/>
        <item m="1" x="148"/>
        <item m="1" x="149"/>
        <item m="1" x="151"/>
        <item m="1" x="514"/>
        <item m="1" x="153"/>
        <item m="1" x="715"/>
        <item m="1" x="482"/>
        <item m="1" x="155"/>
        <item m="1" x="700"/>
        <item m="1" x="497"/>
        <item m="1" x="156"/>
        <item m="1" x="157"/>
        <item m="1" x="158"/>
        <item m="1" x="730"/>
        <item m="1" x="159"/>
        <item m="1" x="717"/>
        <item m="1" x="161"/>
        <item m="1" x="483"/>
        <item m="1" x="477"/>
        <item m="1" x="727"/>
        <item m="1" x="162"/>
        <item m="1" x="164"/>
        <item m="1" x="661"/>
        <item m="1" x="166"/>
        <item m="1" x="167"/>
        <item m="1" x="169"/>
        <item m="1" x="172"/>
        <item m="1" x="604"/>
        <item m="1" x="175"/>
        <item m="1" x="176"/>
        <item m="1" x="178"/>
        <item m="1" x="179"/>
        <item m="1" x="180"/>
        <item m="1" x="545"/>
        <item m="1" x="181"/>
        <item m="1" x="182"/>
        <item m="1" x="625"/>
        <item m="1" x="586"/>
        <item m="1" x="184"/>
        <item m="1" x="185"/>
        <item m="1" x="186"/>
        <item m="1" x="718"/>
        <item m="1" x="188"/>
        <item m="1" x="189"/>
        <item m="1" x="550"/>
        <item m="1" x="190"/>
        <item m="1" x="191"/>
        <item m="1" x="193"/>
        <item m="1" x="194"/>
        <item m="1" x="195"/>
        <item m="1" x="551"/>
        <item m="1" x="197"/>
        <item m="1" x="198"/>
        <item m="1" x="199"/>
        <item m="1" x="200"/>
        <item m="1" x="615"/>
        <item m="1" x="585"/>
        <item m="1" x="47"/>
        <item m="1" x="510"/>
        <item m="1" x="48"/>
        <item m="1" x="572"/>
        <item m="1" x="49"/>
        <item m="1" x="50"/>
        <item m="1" x="51"/>
        <item m="1" x="581"/>
        <item m="1" x="52"/>
        <item m="1" x="53"/>
        <item m="1" x="56"/>
        <item m="1" x="57"/>
        <item m="1" x="630"/>
        <item m="1" x="618"/>
        <item m="1" x="58"/>
        <item m="1" x="499"/>
        <item m="1" x="59"/>
        <item m="1" x="682"/>
        <item m="1" x="516"/>
        <item m="1" x="63"/>
        <item m="1" x="614"/>
        <item m="1" x="65"/>
        <item m="1" x="728"/>
        <item m="1" x="532"/>
        <item m="1" x="66"/>
        <item m="1" x="67"/>
        <item m="1" x="68"/>
        <item m="1" x="69"/>
        <item m="1" x="70"/>
        <item m="1" x="701"/>
        <item m="1" x="678"/>
        <item m="1" x="652"/>
        <item m="1" x="71"/>
        <item m="1" x="726"/>
        <item m="1" x="72"/>
        <item m="1" x="740"/>
        <item m="1" x="75"/>
        <item m="1" x="76"/>
        <item m="1" x="77"/>
        <item m="1" x="78"/>
        <item m="1" x="80"/>
        <item m="1" x="501"/>
        <item m="1" x="679"/>
        <item m="1" x="607"/>
        <item m="1" x="601"/>
        <item m="1" x="83"/>
        <item m="1" x="563"/>
        <item m="1" x="580"/>
        <item m="1" x="84"/>
        <item m="1" x="89"/>
        <item m="1" x="520"/>
        <item m="1" x="462"/>
        <item m="1" x="734"/>
        <item m="1" x="505"/>
        <item m="1" x="91"/>
        <item m="1" x="671"/>
        <item m="1" x="92"/>
        <item m="1" x="86"/>
        <item m="1" x="88"/>
        <item m="1" x="562"/>
        <item x="0"/>
        <item m="1" x="506"/>
        <item x="1"/>
        <item m="1" x="559"/>
        <item m="1" x="521"/>
        <item x="2"/>
        <item m="1" x="494"/>
        <item x="4"/>
        <item x="6"/>
        <item x="8"/>
        <item x="9"/>
        <item x="10"/>
        <item x="11"/>
        <item x="12"/>
        <item m="1" x="503"/>
        <item x="13"/>
        <item m="1" x="620"/>
        <item m="1" x="490"/>
        <item m="1" x="461"/>
        <item x="15"/>
        <item m="1" x="542"/>
        <item m="1" x="544"/>
        <item x="17"/>
        <item x="20"/>
        <item m="1" x="660"/>
        <item x="21"/>
        <item x="22"/>
        <item x="23"/>
        <item x="24"/>
        <item m="1" x="697"/>
        <item m="1" x="523"/>
        <item x="26"/>
        <item x="27"/>
        <item x="28"/>
        <item x="29"/>
        <item x="31"/>
        <item x="33"/>
        <item m="1" x="507"/>
        <item m="1" x="528"/>
        <item x="34"/>
        <item x="35"/>
        <item x="36"/>
        <item x="38"/>
        <item x="40"/>
        <item x="41"/>
        <item m="1" x="695"/>
        <item x="42"/>
        <item m="1" x="534"/>
        <item x="43"/>
        <item m="1" x="681"/>
        <item m="1" x="683"/>
        <item m="1" x="489"/>
        <item m="1" x="567"/>
        <item m="1" x="599"/>
        <item m="1" x="744"/>
        <item m="1" x="647"/>
        <item m="1" x="547"/>
        <item m="1" x="636"/>
        <item m="1" x="576"/>
        <item m="1" x="702"/>
        <item m="1" x="742"/>
        <item m="1" x="511"/>
        <item m="1" x="634"/>
        <item m="1" x="529"/>
        <item m="1" x="535"/>
        <item m="1" x="694"/>
        <item m="1" x="716"/>
        <item m="1" x="632"/>
        <item m="1" x="609"/>
        <item m="1" x="472"/>
        <item m="1" x="574"/>
        <item m="1" x="575"/>
        <item m="1" x="522"/>
        <item m="1" x="613"/>
        <item m="1" x="665"/>
        <item m="1" x="530"/>
        <item m="1" x="564"/>
        <item m="1" x="600"/>
        <item m="1" x="619"/>
        <item m="1" x="739"/>
        <item m="1" x="493"/>
        <item m="1" x="704"/>
        <item m="1" x="456"/>
        <item m="1" x="659"/>
        <item m="1" x="495"/>
        <item m="1" x="533"/>
        <item m="1" x="466"/>
        <item m="1" x="484"/>
        <item m="1" x="552"/>
        <item m="1" x="658"/>
        <item m="1" x="688"/>
        <item m="1" x="541"/>
        <item m="1" x="674"/>
        <item m="1" x="598"/>
        <item m="1" x="637"/>
        <item m="1" x="485"/>
        <item m="1" x="555"/>
        <item m="1" x="743"/>
        <item m="1" x="642"/>
        <item m="1" x="611"/>
        <item m="1" x="628"/>
        <item m="1" x="471"/>
        <item m="1" x="711"/>
        <item m="1" x="641"/>
        <item m="1" x="624"/>
        <item m="1" x="738"/>
        <item m="1" x="629"/>
        <item m="1" x="707"/>
        <item m="1" x="667"/>
        <item m="1" x="651"/>
        <item m="1" x="577"/>
        <item m="1" x="537"/>
        <item m="1" x="558"/>
        <item m="1" x="596"/>
        <item m="1" x="590"/>
        <item m="1" x="608"/>
        <item m="1" x="633"/>
        <item m="1" x="699"/>
        <item m="1" x="735"/>
        <item m="1" x="549"/>
        <item m="1" x="480"/>
        <item m="1" x="464"/>
        <item m="1" x="470"/>
        <item m="1" x="540"/>
        <item m="1" x="635"/>
        <item m="1" x="479"/>
        <item m="1" x="720"/>
        <item m="1" x="612"/>
        <item m="1" x="654"/>
        <item m="1" x="725"/>
        <item m="1" x="627"/>
        <item m="1" x="713"/>
        <item m="1" x="554"/>
        <item m="1" x="548"/>
        <item m="1" x="626"/>
        <item m="1" x="527"/>
        <item m="1" x="623"/>
        <item m="1" x="536"/>
        <item m="1" x="588"/>
        <item m="1" x="557"/>
        <item m="1" x="685"/>
        <item m="1" x="663"/>
        <item m="1" x="512"/>
        <item m="1" x="565"/>
        <item m="1" x="513"/>
        <item m="1" x="677"/>
        <item m="1" x="646"/>
        <item m="1" x="698"/>
        <item m="1" x="669"/>
        <item m="1" x="578"/>
        <item m="1" x="595"/>
        <item m="1" x="583"/>
        <item m="1" x="458"/>
        <item m="1" x="502"/>
        <item m="1" x="531"/>
        <item m="1" x="546"/>
        <item m="1" x="543"/>
        <item m="1" x="556"/>
        <item m="1" x="653"/>
        <item m="1" x="680"/>
        <item m="1" x="498"/>
        <item m="1" x="693"/>
        <item m="1" x="519"/>
        <item m="1" x="605"/>
        <item m="1" x="488"/>
        <item m="1" x="686"/>
        <item m="1" x="741"/>
        <item m="1" x="705"/>
        <item m="1" x="569"/>
        <item m="1" x="509"/>
        <item m="1" x="465"/>
        <item m="1" x="526"/>
        <item m="1" x="714"/>
        <item m="1" x="463"/>
        <item m="1" x="733"/>
        <item m="1" x="525"/>
        <item m="1" x="500"/>
        <item m="1" x="656"/>
        <item m="1" x="675"/>
        <item m="1" x="468"/>
        <item m="1" x="638"/>
        <item m="1" x="710"/>
        <item m="1" x="460"/>
        <item m="1" x="639"/>
        <item m="1" x="712"/>
        <item m="1" x="486"/>
        <item m="1" x="729"/>
        <item m="1" x="737"/>
        <item m="1" x="571"/>
        <item m="1" x="645"/>
        <item m="1" x="593"/>
        <item m="1" x="691"/>
        <item m="1" x="467"/>
        <item m="1" x="610"/>
        <item m="1" x="487"/>
        <item m="1" x="722"/>
        <item m="1" x="144"/>
        <item m="1" x="147"/>
        <item m="1" x="508"/>
        <item m="1" x="150"/>
        <item m="1" x="160"/>
        <item m="1" x="657"/>
        <item m="1" x="731"/>
        <item m="1" x="405"/>
        <item m="1" x="476"/>
        <item m="1" x="407"/>
        <item m="1" x="408"/>
        <item m="1" x="409"/>
        <item m="1" x="474"/>
        <item m="1" x="410"/>
        <item m="1" x="411"/>
        <item m="1" x="664"/>
        <item m="1" x="412"/>
        <item m="1" x="413"/>
        <item m="1" x="655"/>
        <item m="1" x="416"/>
        <item m="1" x="417"/>
        <item m="1" x="418"/>
        <item m="1" x="419"/>
        <item m="1" x="420"/>
        <item m="1" x="421"/>
        <item m="1" x="422"/>
        <item m="1" x="423"/>
        <item m="1" x="539"/>
        <item m="1" x="425"/>
        <item m="1" x="426"/>
        <item m="1" x="429"/>
        <item m="1" x="431"/>
        <item m="1" x="432"/>
        <item m="1" x="692"/>
        <item m="1" x="434"/>
        <item m="1" x="435"/>
        <item m="1" x="436"/>
        <item m="1" x="437"/>
        <item m="1" x="439"/>
        <item m="1" x="440"/>
        <item m="1" x="441"/>
        <item m="1" x="442"/>
        <item m="1" x="606"/>
        <item m="1" x="443"/>
        <item m="1" x="444"/>
        <item m="1" x="445"/>
        <item m="1" x="446"/>
        <item m="1" x="496"/>
        <item m="1" x="447"/>
        <item m="1" x="448"/>
        <item m="1" x="732"/>
        <item m="1" x="723"/>
        <item m="1" x="449"/>
        <item m="1" x="450"/>
        <item m="1" x="451"/>
        <item m="1" x="469"/>
        <item m="1" x="622"/>
        <item m="1" x="428"/>
        <item m="1" x="430"/>
        <item m="1" x="363"/>
        <item m="1" x="568"/>
        <item m="1" x="560"/>
        <item m="1" x="387"/>
        <item m="1" x="390"/>
        <item m="1" x="391"/>
        <item m="1" x="709"/>
        <item m="1" x="401"/>
        <item m="1" x="404"/>
        <item m="1" x="365"/>
        <item m="1" x="453"/>
        <item m="1" x="454"/>
        <item m="1" x="375"/>
        <item m="1" x="388"/>
        <item m="1" x="389"/>
        <item m="1" x="406"/>
        <item m="1" x="414"/>
        <item m="1" x="415"/>
        <item m="1" x="424"/>
        <item m="1" x="427"/>
        <item m="1" x="433"/>
        <item m="1" x="438"/>
        <item m="1" x="452"/>
        <item m="1" x="397"/>
        <item m="1" x="312"/>
        <item m="1" x="313"/>
        <item m="1" x="314"/>
        <item m="1" x="315"/>
        <item m="1" x="316"/>
        <item m="1" x="317"/>
        <item m="1" x="318"/>
        <item m="1" x="319"/>
        <item m="1" x="320"/>
        <item m="1" x="321"/>
        <item m="1" x="322"/>
        <item m="1" x="323"/>
        <item m="1" x="324"/>
        <item m="1" x="325"/>
        <item m="1" x="326"/>
        <item m="1" x="327"/>
        <item m="1" x="328"/>
        <item m="1" x="329"/>
        <item m="1" x="330"/>
        <item m="1" x="331"/>
        <item m="1" x="332"/>
        <item m="1" x="333"/>
        <item m="1" x="334"/>
        <item m="1" x="335"/>
        <item m="1" x="336"/>
        <item m="1" x="337"/>
        <item m="1" x="338"/>
        <item m="1" x="339"/>
        <item m="1" x="340"/>
        <item m="1" x="341"/>
        <item m="1" x="342"/>
        <item m="1" x="343"/>
        <item m="1" x="344"/>
        <item m="1" x="345"/>
        <item m="1" x="346"/>
        <item m="1" x="347"/>
        <item m="1" x="348"/>
        <item m="1" x="349"/>
        <item m="1" x="350"/>
        <item m="1" x="351"/>
        <item m="1" x="352"/>
        <item m="1" x="353"/>
        <item m="1" x="354"/>
        <item m="1" x="355"/>
        <item m="1" x="356"/>
        <item m="1" x="357"/>
        <item m="1" x="358"/>
        <item m="1" x="359"/>
        <item m="1" x="360"/>
        <item m="1" x="361"/>
        <item m="1" x="362"/>
        <item m="1" x="271"/>
        <item m="1" x="273"/>
        <item m="1" x="274"/>
        <item m="1" x="277"/>
        <item m="1" x="278"/>
        <item m="1" x="279"/>
        <item m="1" x="286"/>
        <item m="1" x="294"/>
        <item m="1" x="302"/>
        <item m="1" x="305"/>
        <item m="1" x="308"/>
        <item m="1" x="310"/>
        <item m="1" x="203"/>
        <item m="1" x="214"/>
        <item m="1" x="262"/>
        <item m="1" x="263"/>
        <item m="1" x="218"/>
        <item m="1" x="219"/>
        <item m="1" x="220"/>
        <item m="1" x="223"/>
        <item m="1" x="229"/>
        <item m="1" x="231"/>
        <item m="1" x="233"/>
        <item m="1" x="265"/>
        <item m="1" x="234"/>
        <item m="1" x="235"/>
        <item m="1" x="239"/>
        <item m="1" x="242"/>
        <item m="1" x="243"/>
        <item m="1" x="268"/>
        <item m="1" x="204"/>
        <item m="1" x="215"/>
        <item m="1" x="227"/>
        <item m="1" x="240"/>
        <item m="1" x="141"/>
        <item m="1" x="152"/>
        <item m="1" x="154"/>
        <item m="1" x="163"/>
        <item m="1" x="165"/>
        <item m="1" x="168"/>
        <item m="1" x="170"/>
        <item m="1" x="171"/>
        <item m="1" x="173"/>
        <item m="1" x="174"/>
        <item m="1" x="177"/>
        <item m="1" x="183"/>
        <item m="1" x="187"/>
        <item m="1" x="192"/>
        <item m="1" x="196"/>
        <item m="1" x="201"/>
        <item m="1" x="202"/>
        <item m="1" x="93"/>
        <item m="1" x="94"/>
        <item m="1" x="95"/>
        <item m="1" x="96"/>
        <item m="1" x="97"/>
        <item m="1" x="98"/>
        <item m="1" x="99"/>
        <item m="1" x="100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45"/>
        <item m="1" x="46"/>
        <item m="1" x="54"/>
        <item m="1" x="55"/>
        <item m="1" x="60"/>
        <item m="1" x="61"/>
        <item m="1" x="62"/>
        <item m="1" x="64"/>
        <item m="1" x="73"/>
        <item m="1" x="74"/>
        <item m="1" x="79"/>
        <item m="1" x="81"/>
        <item m="1" x="82"/>
        <item m="1" x="85"/>
        <item m="1" x="87"/>
        <item m="1" x="90"/>
        <item x="3"/>
        <item x="5"/>
        <item x="7"/>
        <item x="14"/>
        <item x="16"/>
        <item x="18"/>
        <item x="19"/>
        <item x="25"/>
        <item x="30"/>
        <item x="32"/>
        <item x="37"/>
        <item x="3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87">
        <item m="1" x="303"/>
        <item m="1" x="371"/>
        <item m="1" x="529"/>
        <item m="1" x="288"/>
        <item m="1" x="440"/>
        <item m="1" x="277"/>
        <item m="1" x="379"/>
        <item m="1" x="465"/>
        <item m="1" x="540"/>
        <item m="1" x="300"/>
        <item m="1" x="451"/>
        <item m="1" x="527"/>
        <item m="1" x="287"/>
        <item m="1" x="359"/>
        <item m="1" x="438"/>
        <item m="1" x="310"/>
        <item m="1" x="378"/>
        <item m="1" x="538"/>
        <item m="1" x="298"/>
        <item m="1" x="369"/>
        <item m="1" x="450"/>
        <item m="1" x="526"/>
        <item m="1" x="286"/>
        <item m="1" x="390"/>
        <item m="1" x="476"/>
        <item x="24"/>
        <item m="1" x="320"/>
        <item m="1" x="389"/>
        <item m="1" x="475"/>
        <item m="1" x="309"/>
        <item m="1" x="463"/>
        <item m="1" x="297"/>
        <item m="1" x="403"/>
        <item m="1" x="487"/>
        <item m="1" x="559"/>
        <item m="1" x="319"/>
        <item m="1" x="388"/>
        <item m="1" x="474"/>
        <item m="1" x="547"/>
        <item m="1" x="377"/>
        <item m="1" x="462"/>
        <item m="1" x="568"/>
        <item m="1" x="329"/>
        <item m="1" x="402"/>
        <item m="1" x="486"/>
        <item m="1" x="558"/>
        <item m="1" x="318"/>
        <item m="1" x="387"/>
        <item m="1" x="473"/>
        <item m="1" x="546"/>
        <item m="1" x="411"/>
        <item m="1" x="497"/>
        <item m="1" x="328"/>
        <item m="1" x="401"/>
        <item m="1" x="485"/>
        <item m="1" x="557"/>
        <item m="1" x="386"/>
        <item m="1" x="472"/>
        <item m="1" x="545"/>
        <item m="1" x="308"/>
        <item m="1" x="496"/>
        <item m="1" x="567"/>
        <item m="1" x="484"/>
        <item m="1" x="556"/>
        <item m="1" x="317"/>
        <item m="1" x="385"/>
        <item m="1" x="471"/>
        <item m="1" x="575"/>
        <item m="1" x="336"/>
        <item m="1" x="410"/>
        <item m="1" x="495"/>
        <item m="1" x="566"/>
        <item m="1" x="327"/>
        <item m="1" x="400"/>
        <item m="1" x="483"/>
        <item m="1" x="555"/>
        <item m="1" x="316"/>
        <item m="1" x="417"/>
        <item m="1" x="335"/>
        <item m="1" x="409"/>
        <item m="1" x="494"/>
        <item m="1" x="565"/>
        <item m="1" x="399"/>
        <item m="1" x="482"/>
        <item m="1" x="554"/>
        <item m="1" x="315"/>
        <item m="1" x="416"/>
        <item m="1" x="504"/>
        <item m="1" x="574"/>
        <item m="1" x="408"/>
        <item m="1" x="493"/>
        <item m="1" x="564"/>
        <item m="1" x="326"/>
        <item m="1" x="398"/>
        <item m="1" x="481"/>
        <item m="1" x="341"/>
        <item m="1" x="415"/>
        <item m="1" x="503"/>
        <item m="1" x="573"/>
        <item m="1" x="334"/>
        <item m="1" x="407"/>
        <item m="1" x="563"/>
        <item m="1" x="325"/>
        <item m="1" x="422"/>
        <item m="1" x="345"/>
        <item m="1" x="421"/>
        <item m="1" x="508"/>
        <item m="1" x="580"/>
        <item m="1" x="340"/>
        <item m="1" x="414"/>
        <item m="1" x="502"/>
        <item m="1" x="333"/>
        <item m="1" x="423"/>
        <item m="1" x="509"/>
        <item m="1" x="583"/>
        <item m="1" x="344"/>
        <item m="1" x="420"/>
        <item m="1" x="507"/>
        <item m="1" x="579"/>
        <item m="1" x="339"/>
        <item m="1" x="584"/>
        <item m="1" x="346"/>
        <item m="1" x="582"/>
        <item m="1" x="343"/>
        <item m="1" x="419"/>
        <item m="1" x="578"/>
        <item m="1" x="338"/>
        <item m="1" x="425"/>
        <item m="1" x="506"/>
        <item m="1" x="295"/>
        <item m="1" x="366"/>
        <item m="1" x="447"/>
        <item m="1" x="283"/>
        <item m="1" x="355"/>
        <item m="1" x="435"/>
        <item m="1" x="517"/>
        <item m="1" x="275"/>
        <item m="1" x="376"/>
        <item m="1" x="460"/>
        <item m="1" x="535"/>
        <item m="1" x="294"/>
        <item m="1" x="446"/>
        <item m="1" x="524"/>
        <item m="1" x="282"/>
        <item m="1" x="354"/>
        <item m="1" x="434"/>
        <item m="1" x="307"/>
        <item m="1" x="459"/>
        <item m="1" x="293"/>
        <item m="1" x="365"/>
        <item m="1" x="445"/>
        <item m="1" x="523"/>
        <item m="1" x="281"/>
        <item m="1" x="383"/>
        <item m="1" x="469"/>
        <item m="1" x="306"/>
        <item m="1" x="375"/>
        <item m="1" x="458"/>
        <item m="1" x="534"/>
        <item m="1" x="364"/>
        <item m="1" x="444"/>
        <item m="1" x="522"/>
        <item m="1" x="280"/>
        <item m="1" x="374"/>
        <item m="1" x="457"/>
        <item m="1" x="363"/>
        <item m="1" x="443"/>
        <item m="1" x="551"/>
        <item m="1" x="313"/>
        <item m="1" x="382"/>
        <item m="1" x="468"/>
        <item m="1" x="455"/>
        <item m="1" x="532"/>
        <item m="1" x="291"/>
        <item m="1" x="393"/>
        <item m="1" x="312"/>
        <item m="1" x="381"/>
        <item m="1" x="467"/>
        <item m="1" x="543"/>
        <item m="1" x="304"/>
        <item m="1" x="372"/>
        <item m="1" x="454"/>
        <item m="1" x="530"/>
        <item m="1" x="289"/>
        <item m="1" x="392"/>
        <item m="1" x="478"/>
        <item m="1" x="550"/>
        <item m="1" x="380"/>
        <item m="1" x="541"/>
        <item m="1" x="301"/>
        <item m="1" x="452"/>
        <item m="1" x="560"/>
        <item m="1" x="321"/>
        <item m="1" x="391"/>
        <item m="1" x="477"/>
        <item m="1" x="548"/>
        <item m="1" x="311"/>
        <item m="1" x="464"/>
        <item m="1" x="539"/>
        <item m="1" x="299"/>
        <item m="1" x="488"/>
        <item m="1" x="430"/>
        <item m="1" x="514"/>
        <item m="1" x="271"/>
        <item m="1" x="427"/>
        <item m="1" x="511"/>
        <item m="1" x="586"/>
        <item m="1" x="347"/>
        <item m="1" x="424"/>
        <item m="1" x="273"/>
        <item m="1" x="351"/>
        <item m="1" x="429"/>
        <item m="1" x="513"/>
        <item m="1" x="270"/>
        <item m="1" x="349"/>
        <item m="1" x="510"/>
        <item m="1" x="585"/>
        <item m="1" x="431"/>
        <item m="1" x="515"/>
        <item m="1" x="272"/>
        <item m="1" x="350"/>
        <item m="1" x="428"/>
        <item m="1" x="512"/>
        <item m="1" x="269"/>
        <item m="1" x="348"/>
        <item m="1" x="426"/>
        <item m="1" x="516"/>
        <item m="1" x="274"/>
        <item m="1" x="456"/>
        <item m="1" x="533"/>
        <item m="1" x="292"/>
        <item m="1" x="362"/>
        <item m="1" x="442"/>
        <item m="1" x="521"/>
        <item m="1" x="279"/>
        <item m="1" x="353"/>
        <item m="1" x="433"/>
        <item m="1" x="544"/>
        <item m="1" x="305"/>
        <item m="1" x="373"/>
        <item m="1" x="531"/>
        <item m="1" x="290"/>
        <item m="1" x="361"/>
        <item m="1" x="441"/>
        <item m="1" x="520"/>
        <item m="1" x="278"/>
        <item m="1" x="466"/>
        <item m="1" x="542"/>
        <item m="1" x="302"/>
        <item m="1" x="370"/>
        <item m="1" x="453"/>
        <item m="1" x="528"/>
        <item m="1" x="360"/>
        <item m="1" x="439"/>
        <item m="1" x="549"/>
        <item m="1" x="449"/>
        <item m="1" x="525"/>
        <item m="1" x="285"/>
        <item m="1" x="358"/>
        <item m="1" x="437"/>
        <item m="1" x="519"/>
        <item m="1" x="352"/>
        <item m="1" x="432"/>
        <item m="1" x="537"/>
        <item m="1" x="368"/>
        <item m="1" x="448"/>
        <item m="1" x="284"/>
        <item m="1" x="357"/>
        <item m="1" x="436"/>
        <item m="1" x="518"/>
        <item m="1" x="276"/>
        <item m="1" x="461"/>
        <item m="1" x="536"/>
        <item m="1" x="296"/>
        <item m="1" x="367"/>
        <item m="1" x="356"/>
        <item m="1" x="562"/>
        <item m="1" x="324"/>
        <item m="1" x="397"/>
        <item m="1" x="480"/>
        <item m="1" x="553"/>
        <item m="1" x="384"/>
        <item m="1" x="470"/>
        <item m="1" x="572"/>
        <item m="1" x="492"/>
        <item m="1" x="323"/>
        <item m="1" x="396"/>
        <item m="1" x="479"/>
        <item m="1" x="552"/>
        <item m="1" x="314"/>
        <item m="1" x="501"/>
        <item m="1" x="571"/>
        <item m="1" x="332"/>
        <item m="1" x="406"/>
        <item m="1" x="395"/>
        <item m="1" x="500"/>
        <item m="1" x="570"/>
        <item m="1" x="405"/>
        <item m="1" x="491"/>
        <item m="1" x="322"/>
        <item m="1" x="394"/>
        <item m="1" x="577"/>
        <item m="1" x="337"/>
        <item m="1" x="413"/>
        <item m="1" x="499"/>
        <item m="1" x="331"/>
        <item m="1" x="490"/>
        <item m="1" x="561"/>
        <item m="1" x="418"/>
        <item m="1" x="505"/>
        <item m="1" x="576"/>
        <item m="1" x="412"/>
        <item m="1" x="498"/>
        <item m="1" x="569"/>
        <item m="1" x="330"/>
        <item m="1" x="404"/>
        <item m="1" x="489"/>
        <item m="1" x="581"/>
        <item m="1" x="342"/>
        <item m="1" x="245"/>
        <item m="1" x="246"/>
        <item m="1" x="247"/>
        <item m="1" x="248"/>
        <item m="1" x="249"/>
        <item m="1" x="250"/>
        <item m="1" x="251"/>
        <item m="1" x="252"/>
        <item m="1" x="253"/>
        <item m="1" x="254"/>
        <item m="1" x="255"/>
        <item m="1" x="256"/>
        <item m="1" x="257"/>
        <item m="1" x="258"/>
        <item m="1" x="259"/>
        <item m="1" x="260"/>
        <item m="1" x="261"/>
        <item m="1" x="262"/>
        <item m="1" x="263"/>
        <item m="1" x="264"/>
        <item m="1" x="265"/>
        <item m="1" x="266"/>
        <item m="1" x="267"/>
        <item m="1" x="268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180"/>
        <item m="1" x="157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156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74"/>
        <item m="1" x="75"/>
        <item m="1" x="76"/>
        <item m="1" x="77"/>
        <item m="1" x="78"/>
        <item m="1" x="79"/>
        <item m="1" x="80"/>
        <item m="1" x="81"/>
        <item m="1" x="82"/>
        <item m="1" x="83"/>
        <item m="1" x="84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94"/>
        <item m="1" x="95"/>
        <item m="1" x="96"/>
        <item m="1" x="97"/>
        <item m="1" x="98"/>
        <item m="1" x="99"/>
        <item m="1" x="100"/>
        <item m="1" x="49"/>
        <item m="1" x="50"/>
        <item m="1" x="51"/>
        <item m="1" x="52"/>
        <item m="1" x="53"/>
        <item m="1" x="54"/>
        <item m="1" x="55"/>
        <item m="1" x="56"/>
        <item m="1" x="57"/>
        <item m="1" x="58"/>
        <item m="1" x="59"/>
        <item m="1" x="60"/>
        <item m="1" x="61"/>
        <item m="1" x="62"/>
        <item m="1" x="63"/>
        <item m="1" x="64"/>
        <item m="1" x="65"/>
        <item m="1" x="66"/>
        <item m="1" x="67"/>
        <item m="1" x="68"/>
        <item m="1" x="69"/>
        <item m="1" x="70"/>
        <item m="1" x="71"/>
        <item m="1" x="72"/>
        <item m="1" x="73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5"/>
    <field x="6"/>
    <field x="0"/>
  </rowFields>
  <rowItems count="45">
    <i>
      <x v="25"/>
      <x v="2"/>
      <x v="45"/>
    </i>
    <i>
      <x v="563"/>
      <x/>
      <x v="291"/>
    </i>
    <i>
      <x v="564"/>
      <x v="1"/>
      <x v="293"/>
    </i>
    <i>
      <x v="565"/>
      <x/>
      <x v="296"/>
    </i>
    <i r="1">
      <x v="1"/>
      <x v="733"/>
    </i>
    <i>
      <x v="566"/>
      <x v="1"/>
      <x v="298"/>
    </i>
    <i r="2">
      <x v="734"/>
    </i>
    <i>
      <x v="567"/>
      <x/>
      <x v="299"/>
    </i>
    <i r="2">
      <x v="735"/>
    </i>
    <i>
      <x v="568"/>
      <x/>
      <x v="300"/>
    </i>
    <i>
      <x v="569"/>
      <x/>
      <x v="301"/>
    </i>
    <i r="1">
      <x v="1"/>
      <x v="302"/>
    </i>
    <i>
      <x v="570"/>
      <x/>
      <x v="303"/>
    </i>
    <i r="2">
      <x v="304"/>
    </i>
    <i>
      <x v="571"/>
      <x/>
      <x v="306"/>
    </i>
    <i>
      <x v="572"/>
      <x v="1"/>
      <x v="736"/>
    </i>
    <i>
      <x v="573"/>
      <x/>
      <x v="737"/>
    </i>
    <i r="1">
      <x v="1"/>
      <x v="310"/>
    </i>
    <i>
      <x v="574"/>
      <x/>
      <x v="313"/>
    </i>
    <i r="1">
      <x v="1"/>
      <x v="738"/>
    </i>
    <i>
      <x v="575"/>
      <x/>
      <x v="316"/>
    </i>
    <i r="1">
      <x v="1"/>
      <x v="314"/>
    </i>
    <i r="2">
      <x v="739"/>
    </i>
    <i>
      <x v="576"/>
      <x/>
      <x v="317"/>
    </i>
    <i r="1">
      <x v="1"/>
      <x v="318"/>
    </i>
    <i>
      <x v="577"/>
      <x/>
      <x v="740"/>
    </i>
    <i r="1">
      <x v="1"/>
      <x v="319"/>
    </i>
    <i>
      <x v="578"/>
      <x/>
      <x v="322"/>
    </i>
    <i r="2">
      <x v="323"/>
    </i>
    <i r="2">
      <x v="324"/>
    </i>
    <i r="2">
      <x v="325"/>
    </i>
    <i>
      <x v="579"/>
      <x/>
      <x v="741"/>
    </i>
    <i>
      <x v="580"/>
      <x v="1"/>
      <x v="326"/>
    </i>
    <i>
      <x v="581"/>
      <x/>
      <x v="327"/>
    </i>
    <i r="2">
      <x v="742"/>
    </i>
    <i>
      <x v="582"/>
      <x/>
      <x v="330"/>
    </i>
    <i>
      <x v="583"/>
      <x/>
      <x v="331"/>
    </i>
    <i r="2">
      <x v="332"/>
    </i>
    <i r="2">
      <x v="743"/>
    </i>
    <i>
      <x v="584"/>
      <x/>
      <x v="333"/>
    </i>
    <i r="2">
      <x v="744"/>
    </i>
    <i>
      <x v="585"/>
      <x/>
      <x v="334"/>
    </i>
    <i r="2">
      <x v="335"/>
    </i>
    <i>
      <x v="586"/>
      <x/>
      <x v="337"/>
    </i>
    <i r="2">
      <x v="339"/>
    </i>
  </rowItems>
  <colItems count="1">
    <i/>
  </colItems>
  <formats count="19">
    <format dxfId="18">
      <pivotArea type="all" dataOnly="0" outline="0" fieldPosition="0"/>
    </format>
    <format dxfId="17">
      <pivotArea type="all" dataOnly="0" outline="0" fieldPosition="0"/>
    </format>
    <format dxfId="16">
      <pivotArea field="5" type="button" dataOnly="0" labelOnly="1" outline="0" axis="axisRow" fieldPosition="0"/>
    </format>
    <format dxfId="15">
      <pivotArea field="6" type="button" dataOnly="0" labelOnly="1" outline="0" axis="axisRow" fieldPosition="1"/>
    </format>
    <format dxfId="14">
      <pivotArea dataOnly="0" labelOnly="1" outline="0" fieldPosition="0">
        <references count="1">
          <reference field="5" count="1">
            <x v="0"/>
          </reference>
        </references>
      </pivotArea>
    </format>
    <format dxfId="13">
      <pivotArea dataOnly="0" labelOnly="1" outline="0" fieldPosition="0">
        <references count="2">
          <reference field="5" count="1" selected="0">
            <x v="0"/>
          </reference>
          <reference field="6" count="1">
            <x v="0"/>
          </reference>
        </references>
      </pivotArea>
    </format>
    <format dxfId="12">
      <pivotArea dataOnly="0" labelOnly="1" outline="0" fieldPosition="0">
        <references count="1">
          <reference field="5" count="1">
            <x v="0"/>
          </reference>
        </references>
      </pivotArea>
    </format>
    <format dxfId="11">
      <pivotArea dataOnly="0" labelOnly="1" outline="0" fieldPosition="0">
        <references count="2">
          <reference field="5" count="1" selected="0">
            <x v="0"/>
          </reference>
          <reference field="6" count="1">
            <x v="0"/>
          </reference>
        </references>
      </pivotArea>
    </format>
    <format dxfId="10">
      <pivotArea field="0" type="button" dataOnly="0" labelOnly="1" outline="0" axis="axisRow" fieldPosition="2"/>
    </format>
    <format dxfId="9">
      <pivotArea dataOnly="0" labelOnly="1" outline="0" fieldPosition="0">
        <references count="3">
          <reference field="0" count="1">
            <x v="48"/>
          </reference>
          <reference field="5" count="1" selected="0">
            <x v="26"/>
          </reference>
          <reference field="6" count="1" selected="0">
            <x v="0"/>
          </reference>
        </references>
      </pivotArea>
    </format>
    <format dxfId="8">
      <pivotArea dataOnly="0" labelOnly="1" outline="0" fieldPosition="0">
        <references count="3">
          <reference field="0" count="1">
            <x v="49"/>
          </reference>
          <reference field="5" count="1" selected="0">
            <x v="27"/>
          </reference>
          <reference field="6" count="1" selected="0">
            <x v="1"/>
          </reference>
        </references>
      </pivotArea>
    </format>
    <format dxfId="7">
      <pivotArea dataOnly="0" labelOnly="1" outline="0" fieldPosition="0">
        <references count="3">
          <reference field="0" count="1">
            <x v="50"/>
          </reference>
          <reference field="5" count="1" selected="0">
            <x v="28"/>
          </reference>
          <reference field="6" count="1" selected="0">
            <x v="0"/>
          </reference>
        </references>
      </pivotArea>
    </format>
    <format dxfId="6">
      <pivotArea field="5" type="button" dataOnly="0" labelOnly="1" outline="0" axis="axisRow" fieldPosition="0"/>
    </format>
    <format dxfId="5">
      <pivotArea field="6" type="button" dataOnly="0" labelOnly="1" outline="0" axis="axisRow" fieldPosition="1"/>
    </format>
    <format dxfId="4">
      <pivotArea dataOnly="0" labelOnly="1" outline="0" fieldPosition="0">
        <references count="1">
          <reference field="5" count="1">
            <x v="26"/>
          </reference>
        </references>
      </pivotArea>
    </format>
    <format dxfId="3">
      <pivotArea dataOnly="0" labelOnly="1" outline="0" fieldPosition="0">
        <references count="1">
          <reference field="5" count="2">
            <x v="27"/>
            <x v="28"/>
          </reference>
        </references>
      </pivotArea>
    </format>
    <format dxfId="2">
      <pivotArea dataOnly="0" labelOnly="1" outline="0" fieldPosition="0">
        <references count="2">
          <reference field="5" count="1" selected="0">
            <x v="26"/>
          </reference>
          <reference field="6" count="1">
            <x v="0"/>
          </reference>
        </references>
      </pivotArea>
    </format>
    <format dxfId="1">
      <pivotArea dataOnly="0" labelOnly="1" outline="0" fieldPosition="0">
        <references count="2">
          <reference field="5" count="1" selected="0">
            <x v="27"/>
          </reference>
          <reference field="6" count="1">
            <x v="1"/>
          </reference>
        </references>
      </pivotArea>
    </format>
    <format dxfId="0">
      <pivotArea dataOnly="0" labelOnly="1" outline="0" fieldPosition="0">
        <references count="2">
          <reference field="5" count="1" selected="0">
            <x v="28"/>
          </reference>
          <reference field="6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Старатели">
  <a:themeElements>
    <a:clrScheme name="Пользовательские 1">
      <a:dk1>
        <a:srgbClr val="000000"/>
      </a:dk1>
      <a:lt1>
        <a:srgbClr val="FFFFFF"/>
      </a:lt1>
      <a:dk2>
        <a:srgbClr val="3D3D3D"/>
      </a:dk2>
      <a:lt2>
        <a:srgbClr val="EBEBEB"/>
      </a:lt2>
      <a:accent1>
        <a:srgbClr val="A8261C"/>
      </a:accent1>
      <a:accent2>
        <a:srgbClr val="E1261C"/>
      </a:accent2>
      <a:accent3>
        <a:srgbClr val="FF6158"/>
      </a:accent3>
      <a:accent4>
        <a:srgbClr val="AAA9A8"/>
      </a:accent4>
      <a:accent5>
        <a:srgbClr val="717170"/>
      </a:accent5>
      <a:accent6>
        <a:srgbClr val="373432"/>
      </a:accent6>
      <a:hlink>
        <a:srgbClr val="717170"/>
      </a:hlink>
      <a:folHlink>
        <a:srgbClr val="AAB3B2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Дивиденд">
      <a:fillStyleLst>
        <a:solidFill>
          <a:schemeClr val="phClr"/>
        </a:solidFill>
        <a:gradFill rotWithShape="1">
          <a:gsLst>
            <a:gs pos="0">
              <a:schemeClr val="phClr">
                <a:tint val="68000"/>
                <a:alpha val="90000"/>
                <a:lumMod val="100000"/>
              </a:schemeClr>
            </a:gs>
            <a:gs pos="100000">
              <a:schemeClr val="phClr">
                <a:tint val="90000"/>
                <a:lumMod val="95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8000"/>
                <a:lumMod val="110000"/>
              </a:schemeClr>
            </a:gs>
            <a:gs pos="84000">
              <a:schemeClr val="phClr">
                <a:shade val="90000"/>
                <a:lumMod val="88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>
              <a:lumMod val="90000"/>
            </a:schemeClr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55000"/>
              </a:srgbClr>
            </a:outerShdw>
          </a:effectLst>
        </a:effectStyle>
        <a:effectStyle>
          <a:effectLst>
            <a:outerShdw blurRad="88900" dist="38100" dir="504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381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88000">
              <a:schemeClr val="phClr">
                <a:shade val="94000"/>
                <a:satMod val="110000"/>
                <a:lumMod val="8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8000"/>
                <a:satMod val="110000"/>
                <a:lumMod val="8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Старатели" id="{CF8AD183-78CB-A940-B091-79C164FC4D29}" vid="{C5305766-5EEF-2345-905F-9308B1AEB8AC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578"/>
  <sheetViews>
    <sheetView zoomScale="92" zoomScaleNormal="92" workbookViewId="0">
      <selection activeCell="F2" sqref="F2"/>
    </sheetView>
  </sheetViews>
  <sheetFormatPr baseColWidth="10" defaultColWidth="10.25" defaultRowHeight="14" x14ac:dyDescent="0.15"/>
  <cols>
    <col min="1" max="1" width="57.75" style="1" customWidth="1"/>
    <col min="2" max="2" width="57.75" style="18" customWidth="1"/>
    <col min="3" max="8" width="57.75" style="1" customWidth="1"/>
    <col min="9" max="9" width="55.75" style="1" bestFit="1" customWidth="1"/>
    <col min="10" max="10" width="16.5" style="1" bestFit="1" customWidth="1"/>
    <col min="11" max="11" width="10.25" style="1"/>
    <col min="12" max="12" width="28.25" style="1" bestFit="1" customWidth="1"/>
    <col min="13" max="13" width="12" style="1" bestFit="1" customWidth="1"/>
    <col min="14" max="15" width="16.5" style="1" bestFit="1" customWidth="1"/>
    <col min="16" max="16" width="24.5" style="1" bestFit="1" customWidth="1"/>
    <col min="17" max="88" width="14" style="1" bestFit="1" customWidth="1"/>
    <col min="89" max="89" width="12.5" style="1" bestFit="1" customWidth="1"/>
    <col min="90" max="16384" width="10.25" style="1"/>
  </cols>
  <sheetData>
    <row r="1" spans="1:10" x14ac:dyDescent="0.15">
      <c r="A1" s="1" t="s">
        <v>7</v>
      </c>
      <c r="B1" s="18" t="s">
        <v>3</v>
      </c>
      <c r="C1" s="1" t="s">
        <v>0</v>
      </c>
      <c r="D1" s="1" t="s">
        <v>1</v>
      </c>
      <c r="E1" s="1" t="s">
        <v>2</v>
      </c>
      <c r="F1" s="1" t="s">
        <v>4</v>
      </c>
      <c r="G1" s="1" t="s">
        <v>5</v>
      </c>
      <c r="H1" s="1" t="s">
        <v>6</v>
      </c>
    </row>
    <row r="2" spans="1:10" customFormat="1" ht="15" x14ac:dyDescent="0.15">
      <c r="A2" s="21" t="s">
        <v>14</v>
      </c>
      <c r="B2" s="23">
        <v>21460</v>
      </c>
      <c r="C2" s="19" t="str">
        <f t="shared" ref="C2:C31" si="0">LEFT(A2,SEARCH(" ",A2)-1)</f>
        <v>Чупеев</v>
      </c>
      <c r="D2" s="19" t="str">
        <f t="shared" ref="D2:D31" si="1">MID(A2,SEARCH(" ",A2)+1,SEARCH("^",SUBSTITUTE(A2," ","^",2))-SEARCH(" ",A2)-1)</f>
        <v>Сергей</v>
      </c>
      <c r="E2" s="19" t="str">
        <f t="shared" ref="E2:E31" si="2">RIGHT(A2,LEN(A2)-SEARCH("^",SUBSTITUTE(A2," ","^",2)))</f>
        <v>Леонидович</v>
      </c>
      <c r="F2" s="23" t="str">
        <f ca="1">LEFT(B2,6)&amp;RIGHT(YEAR(TODAY()),2)</f>
        <v>2146025</v>
      </c>
      <c r="G2" s="1" t="str">
        <f t="shared" ref="G2:G40" ca="1" si="3">IF(OR(RIGHT(INT(YEAR(TODAY())-YEAR(B2)))="0",RIGHT(INT(YEAR(TODAY())-YEAR(B2)))="5"),"с юбилеем!","с Днём рождения!")</f>
        <v>с Днём рождения!</v>
      </c>
      <c r="H2" s="1" t="str">
        <f t="shared" ref="H2:H45" ca="1" si="4">IF($G:$G="с юбилеем!","anniversary.ai","birthday.ai")</f>
        <v>birthday.ai</v>
      </c>
      <c r="I2" s="1"/>
      <c r="J2" s="13"/>
    </row>
    <row r="3" spans="1:10" customFormat="1" ht="15" x14ac:dyDescent="0.15">
      <c r="A3" s="21" t="s">
        <v>15</v>
      </c>
      <c r="B3" s="22" t="s">
        <v>16</v>
      </c>
      <c r="C3" s="19" t="str">
        <f t="shared" si="0"/>
        <v>Андриянов</v>
      </c>
      <c r="D3" s="19" t="str">
        <f t="shared" si="1"/>
        <v>Юрий</v>
      </c>
      <c r="E3" s="19" t="str">
        <f t="shared" si="2"/>
        <v>Алексеевич</v>
      </c>
      <c r="F3" s="1" t="str">
        <f ca="1">LEFT(B3,6)&amp;RIGHT(YEAR(TODAY()),2)</f>
        <v>03.10.25</v>
      </c>
      <c r="G3" s="1" t="str">
        <f t="shared" ca="1" si="3"/>
        <v>с юбилеем!</v>
      </c>
      <c r="H3" s="1" t="str">
        <f t="shared" ca="1" si="4"/>
        <v>anniversary.ai</v>
      </c>
      <c r="I3" s="1"/>
      <c r="J3" s="14"/>
    </row>
    <row r="4" spans="1:10" customFormat="1" ht="15" x14ac:dyDescent="0.15">
      <c r="A4" s="21" t="s">
        <v>17</v>
      </c>
      <c r="B4" s="22" t="s">
        <v>18</v>
      </c>
      <c r="C4" s="19" t="str">
        <f t="shared" si="0"/>
        <v>Калядин</v>
      </c>
      <c r="D4" s="19" t="str">
        <f t="shared" si="1"/>
        <v>Александр</v>
      </c>
      <c r="E4" s="19" t="str">
        <f t="shared" si="2"/>
        <v>Анатольевич</v>
      </c>
      <c r="F4" s="1" t="str">
        <f t="shared" ref="F4:F31" ca="1" si="5">LEFT(B4,6)&amp;RIGHT(YEAR(TODAY()),2)</f>
        <v>05.10.25</v>
      </c>
      <c r="G4" s="1" t="str">
        <f t="shared" ca="1" si="3"/>
        <v>с Днём рождения!</v>
      </c>
      <c r="H4" s="1" t="str">
        <f t="shared" ca="1" si="4"/>
        <v>birthday.ai</v>
      </c>
      <c r="I4" s="1"/>
      <c r="J4" s="13"/>
    </row>
    <row r="5" spans="1:10" customFormat="1" ht="15" x14ac:dyDescent="0.15">
      <c r="A5" s="21" t="s">
        <v>19</v>
      </c>
      <c r="B5" s="22" t="s">
        <v>20</v>
      </c>
      <c r="C5" s="19" t="str">
        <f t="shared" si="0"/>
        <v>Гуртовой</v>
      </c>
      <c r="D5" s="19" t="str">
        <f t="shared" si="1"/>
        <v>Сергей</v>
      </c>
      <c r="E5" s="19" t="str">
        <f t="shared" si="2"/>
        <v>Евгеньевич</v>
      </c>
      <c r="F5" s="1" t="str">
        <f t="shared" ca="1" si="5"/>
        <v>05.10.25</v>
      </c>
      <c r="G5" s="1" t="str">
        <f t="shared" ca="1" si="3"/>
        <v>с юбилеем!</v>
      </c>
      <c r="H5" s="1" t="str">
        <f t="shared" ca="1" si="4"/>
        <v>anniversary.ai</v>
      </c>
      <c r="I5" s="1"/>
      <c r="J5" s="13"/>
    </row>
    <row r="6" spans="1:10" customFormat="1" ht="15" x14ac:dyDescent="0.15">
      <c r="A6" s="21" t="s">
        <v>21</v>
      </c>
      <c r="B6" s="22" t="s">
        <v>22</v>
      </c>
      <c r="C6" s="19" t="str">
        <f t="shared" si="0"/>
        <v>Морозов</v>
      </c>
      <c r="D6" s="19" t="str">
        <f t="shared" si="1"/>
        <v>Юрий</v>
      </c>
      <c r="E6" s="19" t="str">
        <f t="shared" si="2"/>
        <v>Валентинович</v>
      </c>
      <c r="F6" s="1" t="str">
        <f t="shared" ca="1" si="5"/>
        <v>06.10.25</v>
      </c>
      <c r="G6" s="1" t="str">
        <f t="shared" ca="1" si="3"/>
        <v>с юбилеем!</v>
      </c>
      <c r="H6" s="1" t="str">
        <f t="shared" ca="1" si="4"/>
        <v>anniversary.ai</v>
      </c>
      <c r="I6" s="1"/>
      <c r="J6" s="13"/>
    </row>
    <row r="7" spans="1:10" customFormat="1" ht="15" x14ac:dyDescent="0.15">
      <c r="A7" s="21" t="s">
        <v>23</v>
      </c>
      <c r="B7" s="22" t="s">
        <v>24</v>
      </c>
      <c r="C7" s="19" t="str">
        <f t="shared" si="0"/>
        <v>Тоган</v>
      </c>
      <c r="D7" s="19" t="str">
        <f t="shared" si="1"/>
        <v>Наталья</v>
      </c>
      <c r="E7" s="19" t="str">
        <f t="shared" si="2"/>
        <v>Геннадьевна</v>
      </c>
      <c r="F7" s="1" t="str">
        <f t="shared" ca="1" si="5"/>
        <v>06.10.25</v>
      </c>
      <c r="G7" s="1" t="str">
        <f t="shared" ca="1" si="3"/>
        <v>с юбилеем!</v>
      </c>
      <c r="H7" s="1" t="str">
        <f t="shared" ca="1" si="4"/>
        <v>anniversary.ai</v>
      </c>
      <c r="I7" s="1"/>
      <c r="J7" s="13"/>
    </row>
    <row r="8" spans="1:10" customFormat="1" ht="15" x14ac:dyDescent="0.15">
      <c r="A8" s="21" t="s">
        <v>25</v>
      </c>
      <c r="B8" s="22" t="s">
        <v>26</v>
      </c>
      <c r="C8" s="19" t="str">
        <f t="shared" si="0"/>
        <v>Андриянов</v>
      </c>
      <c r="D8" s="19" t="str">
        <f t="shared" si="1"/>
        <v>Павел</v>
      </c>
      <c r="E8" s="19" t="str">
        <f t="shared" si="2"/>
        <v>Алексеевич</v>
      </c>
      <c r="F8" s="1" t="str">
        <f t="shared" ca="1" si="5"/>
        <v>07.10.25</v>
      </c>
      <c r="G8" s="1" t="str">
        <f t="shared" ca="1" si="3"/>
        <v>с Днём рождения!</v>
      </c>
      <c r="H8" s="1" t="str">
        <f t="shared" ca="1" si="4"/>
        <v>birthday.ai</v>
      </c>
      <c r="I8" s="1"/>
      <c r="J8" s="13"/>
    </row>
    <row r="9" spans="1:10" customFormat="1" ht="15" x14ac:dyDescent="0.15">
      <c r="A9" s="21" t="s">
        <v>27</v>
      </c>
      <c r="B9" s="22" t="s">
        <v>28</v>
      </c>
      <c r="C9" s="19" t="str">
        <f t="shared" si="0"/>
        <v>Панчоха</v>
      </c>
      <c r="D9" s="19" t="str">
        <f t="shared" si="1"/>
        <v>Тарас</v>
      </c>
      <c r="E9" s="19" t="str">
        <f t="shared" si="2"/>
        <v>Вячеславович</v>
      </c>
      <c r="F9" s="1" t="str">
        <f t="shared" ca="1" si="5"/>
        <v>07.10.25</v>
      </c>
      <c r="G9" s="1" t="str">
        <f t="shared" ca="1" si="3"/>
        <v>с Днём рождения!</v>
      </c>
      <c r="H9" s="1" t="str">
        <f t="shared" ca="1" si="4"/>
        <v>birthday.ai</v>
      </c>
      <c r="I9" s="1"/>
      <c r="J9" s="13"/>
    </row>
    <row r="10" spans="1:10" customFormat="1" ht="15" x14ac:dyDescent="0.15">
      <c r="A10" s="21" t="s">
        <v>29</v>
      </c>
      <c r="B10" s="22" t="s">
        <v>30</v>
      </c>
      <c r="C10" s="19" t="str">
        <f t="shared" si="0"/>
        <v>Ситников</v>
      </c>
      <c r="D10" s="19" t="str">
        <f t="shared" si="1"/>
        <v>Тимофей</v>
      </c>
      <c r="E10" s="19" t="str">
        <f t="shared" si="2"/>
        <v>Павлович</v>
      </c>
      <c r="F10" s="1" t="str">
        <f t="shared" ca="1" si="5"/>
        <v>08.10.25</v>
      </c>
      <c r="G10" s="1" t="str">
        <f t="shared" ca="1" si="3"/>
        <v>с Днём рождения!</v>
      </c>
      <c r="H10" s="1" t="str">
        <f t="shared" ca="1" si="4"/>
        <v>birthday.ai</v>
      </c>
      <c r="I10" s="1"/>
      <c r="J10" s="13"/>
    </row>
    <row r="11" spans="1:10" customFormat="1" ht="15" x14ac:dyDescent="0.15">
      <c r="A11" s="21" t="s">
        <v>31</v>
      </c>
      <c r="B11" s="22" t="s">
        <v>32</v>
      </c>
      <c r="C11" s="19" t="str">
        <f t="shared" si="0"/>
        <v>Андрианов</v>
      </c>
      <c r="D11" s="19" t="str">
        <f t="shared" si="1"/>
        <v>Владимир</v>
      </c>
      <c r="E11" s="19" t="str">
        <f t="shared" si="2"/>
        <v>Николаевич</v>
      </c>
      <c r="F11" s="1" t="str">
        <f t="shared" ca="1" si="5"/>
        <v>09.10.25</v>
      </c>
      <c r="G11" s="1" t="str">
        <f t="shared" ca="1" si="3"/>
        <v>с Днём рождения!</v>
      </c>
      <c r="H11" s="1" t="str">
        <f t="shared" ca="1" si="4"/>
        <v>birthday.ai</v>
      </c>
      <c r="I11" s="1"/>
      <c r="J11" s="13"/>
    </row>
    <row r="12" spans="1:10" customFormat="1" ht="15" x14ac:dyDescent="0.15">
      <c r="A12" s="21" t="s">
        <v>33</v>
      </c>
      <c r="B12" s="22" t="s">
        <v>34</v>
      </c>
      <c r="C12" s="19" t="str">
        <f t="shared" si="0"/>
        <v>Михайлов</v>
      </c>
      <c r="D12" s="19" t="str">
        <f t="shared" si="1"/>
        <v>Александр</v>
      </c>
      <c r="E12" s="19" t="str">
        <f t="shared" si="2"/>
        <v>Салижонович</v>
      </c>
      <c r="F12" s="1" t="str">
        <f t="shared" ca="1" si="5"/>
        <v>09.10.25</v>
      </c>
      <c r="G12" s="1" t="str">
        <f t="shared" ca="1" si="3"/>
        <v>с юбилеем!</v>
      </c>
      <c r="H12" s="1" t="str">
        <f t="shared" ca="1" si="4"/>
        <v>anniversary.ai</v>
      </c>
      <c r="I12" s="1"/>
      <c r="J12" s="13"/>
    </row>
    <row r="13" spans="1:10" customFormat="1" ht="15" x14ac:dyDescent="0.15">
      <c r="A13" s="21" t="s">
        <v>35</v>
      </c>
      <c r="B13" s="22" t="s">
        <v>36</v>
      </c>
      <c r="C13" s="19" t="str">
        <f t="shared" si="0"/>
        <v>Алексашина</v>
      </c>
      <c r="D13" s="19" t="str">
        <f t="shared" si="1"/>
        <v>Алла</v>
      </c>
      <c r="E13" s="19" t="str">
        <f t="shared" si="2"/>
        <v>Михайловна</v>
      </c>
      <c r="F13" s="1" t="str">
        <f t="shared" ca="1" si="5"/>
        <v>10.10.25</v>
      </c>
      <c r="G13" s="1" t="str">
        <f t="shared" ca="1" si="3"/>
        <v>с Днём рождения!</v>
      </c>
      <c r="H13" s="1" t="str">
        <f t="shared" ca="1" si="4"/>
        <v>birthday.ai</v>
      </c>
      <c r="I13" s="1"/>
      <c r="J13" s="13"/>
    </row>
    <row r="14" spans="1:10" customFormat="1" ht="15" x14ac:dyDescent="0.15">
      <c r="A14" s="21" t="s">
        <v>37</v>
      </c>
      <c r="B14" s="22" t="s">
        <v>38</v>
      </c>
      <c r="C14" s="19" t="str">
        <f t="shared" si="0"/>
        <v>Воронцов</v>
      </c>
      <c r="D14" s="19" t="str">
        <f t="shared" si="1"/>
        <v>Иван</v>
      </c>
      <c r="E14" s="19" t="str">
        <f t="shared" si="2"/>
        <v>Юрьевич</v>
      </c>
      <c r="F14" s="1" t="str">
        <f t="shared" ca="1" si="5"/>
        <v>10.10.25</v>
      </c>
      <c r="G14" s="1" t="str">
        <f t="shared" ca="1" si="3"/>
        <v>с Днём рождения!</v>
      </c>
      <c r="H14" s="1" t="str">
        <f t="shared" ca="1" si="4"/>
        <v>birthday.ai</v>
      </c>
      <c r="I14" s="1"/>
      <c r="J14" s="14"/>
    </row>
    <row r="15" spans="1:10" customFormat="1" ht="15" x14ac:dyDescent="0.15">
      <c r="A15" s="21" t="s">
        <v>39</v>
      </c>
      <c r="B15" s="22" t="s">
        <v>40</v>
      </c>
      <c r="C15" s="19" t="str">
        <f t="shared" si="0"/>
        <v>Козлов</v>
      </c>
      <c r="D15" s="19" t="str">
        <f t="shared" si="1"/>
        <v>Андрей</v>
      </c>
      <c r="E15" s="19" t="str">
        <f t="shared" si="2"/>
        <v>Борисович</v>
      </c>
      <c r="F15" s="1" t="str">
        <f t="shared" ca="1" si="5"/>
        <v>11.10.25</v>
      </c>
      <c r="G15" s="1" t="str">
        <f t="shared" ca="1" si="3"/>
        <v>с Днём рождения!</v>
      </c>
      <c r="H15" s="1" t="str">
        <f t="shared" ca="1" si="4"/>
        <v>birthday.ai</v>
      </c>
      <c r="I15" s="1"/>
      <c r="J15" s="14"/>
    </row>
    <row r="16" spans="1:10" customFormat="1" ht="15" x14ac:dyDescent="0.15">
      <c r="A16" s="21" t="s">
        <v>41</v>
      </c>
      <c r="B16" s="22" t="s">
        <v>42</v>
      </c>
      <c r="C16" s="19" t="str">
        <f t="shared" si="0"/>
        <v>Давыдов</v>
      </c>
      <c r="D16" s="19" t="str">
        <f t="shared" si="1"/>
        <v>Владимир</v>
      </c>
      <c r="E16" s="19" t="str">
        <f t="shared" si="2"/>
        <v>Викторович</v>
      </c>
      <c r="F16" s="1" t="str">
        <f t="shared" ca="1" si="5"/>
        <v>12.10.25</v>
      </c>
      <c r="G16" s="1" t="str">
        <f t="shared" ca="1" si="3"/>
        <v>с юбилеем!</v>
      </c>
      <c r="H16" s="1" t="str">
        <f t="shared" ca="1" si="4"/>
        <v>anniversary.ai</v>
      </c>
      <c r="I16" s="1"/>
      <c r="J16" s="14"/>
    </row>
    <row r="17" spans="1:10" customFormat="1" ht="15" x14ac:dyDescent="0.15">
      <c r="A17" s="21" t="s">
        <v>43</v>
      </c>
      <c r="B17" s="22" t="s">
        <v>44</v>
      </c>
      <c r="C17" s="19" t="str">
        <f t="shared" si="0"/>
        <v>Кухарев</v>
      </c>
      <c r="D17" s="19" t="str">
        <f t="shared" si="1"/>
        <v>Владимир</v>
      </c>
      <c r="E17" s="19" t="str">
        <f t="shared" si="2"/>
        <v>Евгеньевич</v>
      </c>
      <c r="F17" s="1" t="str">
        <f t="shared" ca="1" si="5"/>
        <v>15.10.25</v>
      </c>
      <c r="G17" s="1" t="str">
        <f t="shared" ca="1" si="3"/>
        <v>с юбилеем!</v>
      </c>
      <c r="H17" s="1" t="str">
        <f t="shared" ca="1" si="4"/>
        <v>anniversary.ai</v>
      </c>
      <c r="I17" s="1"/>
      <c r="J17" s="14"/>
    </row>
    <row r="18" spans="1:10" customFormat="1" ht="15" x14ac:dyDescent="0.15">
      <c r="A18" s="21" t="s">
        <v>45</v>
      </c>
      <c r="B18" s="22" t="s">
        <v>46</v>
      </c>
      <c r="C18" s="19" t="str">
        <f t="shared" si="0"/>
        <v>Кузнецов</v>
      </c>
      <c r="D18" s="19" t="str">
        <f t="shared" si="1"/>
        <v>Илья</v>
      </c>
      <c r="E18" s="19" t="str">
        <f t="shared" si="2"/>
        <v>Александрович</v>
      </c>
      <c r="F18" s="1" t="str">
        <f t="shared" ca="1" si="5"/>
        <v>15.10.25</v>
      </c>
      <c r="G18" s="1" t="str">
        <f t="shared" ca="1" si="3"/>
        <v>с Днём рождения!</v>
      </c>
      <c r="H18" s="1" t="str">
        <f t="shared" ca="1" si="4"/>
        <v>birthday.ai</v>
      </c>
      <c r="I18" s="1"/>
      <c r="J18" s="14"/>
    </row>
    <row r="19" spans="1:10" customFormat="1" ht="15" x14ac:dyDescent="0.15">
      <c r="A19" s="21" t="s">
        <v>47</v>
      </c>
      <c r="B19" s="22" t="s">
        <v>48</v>
      </c>
      <c r="C19" s="19" t="str">
        <f t="shared" si="0"/>
        <v>Мерзликин</v>
      </c>
      <c r="D19" s="19" t="str">
        <f t="shared" si="1"/>
        <v>Александр</v>
      </c>
      <c r="E19" s="19" t="str">
        <f t="shared" si="2"/>
        <v>Сергеевич</v>
      </c>
      <c r="F19" s="1" t="str">
        <f t="shared" ca="1" si="5"/>
        <v>16.10.25</v>
      </c>
      <c r="G19" s="1" t="str">
        <f t="shared" ca="1" si="3"/>
        <v>с Днём рождения!</v>
      </c>
      <c r="H19" s="1" t="str">
        <f t="shared" ca="1" si="4"/>
        <v>birthday.ai</v>
      </c>
      <c r="I19" s="1"/>
      <c r="J19" s="14"/>
    </row>
    <row r="20" spans="1:10" customFormat="1" ht="15" x14ac:dyDescent="0.15">
      <c r="A20" s="21" t="s">
        <v>49</v>
      </c>
      <c r="B20" s="22" t="s">
        <v>50</v>
      </c>
      <c r="C20" s="19" t="str">
        <f t="shared" si="0"/>
        <v>Корнилов</v>
      </c>
      <c r="D20" s="19" t="str">
        <f t="shared" si="1"/>
        <v>Михаил</v>
      </c>
      <c r="E20" s="19" t="str">
        <f t="shared" si="2"/>
        <v>Александрович</v>
      </c>
      <c r="F20" s="1" t="str">
        <f t="shared" ca="1" si="5"/>
        <v>16.10.25</v>
      </c>
      <c r="G20" s="1" t="str">
        <f t="shared" ca="1" si="3"/>
        <v>с юбилеем!</v>
      </c>
      <c r="H20" s="1" t="str">
        <f t="shared" ca="1" si="4"/>
        <v>anniversary.ai</v>
      </c>
      <c r="I20" s="1"/>
      <c r="J20" s="14"/>
    </row>
    <row r="21" spans="1:10" customFormat="1" ht="15" x14ac:dyDescent="0.15">
      <c r="A21" s="21" t="s">
        <v>51</v>
      </c>
      <c r="B21" s="22" t="s">
        <v>52</v>
      </c>
      <c r="C21" s="19" t="str">
        <f t="shared" si="0"/>
        <v>Смоляков</v>
      </c>
      <c r="D21" s="19" t="str">
        <f t="shared" si="1"/>
        <v>Алексей</v>
      </c>
      <c r="E21" s="19" t="str">
        <f t="shared" si="2"/>
        <v>Михайлович</v>
      </c>
      <c r="F21" s="1" t="str">
        <f t="shared" ca="1" si="5"/>
        <v>17.10.25</v>
      </c>
      <c r="G21" s="1" t="str">
        <f t="shared" ca="1" si="3"/>
        <v>с юбилеем!</v>
      </c>
      <c r="H21" s="1" t="str">
        <f t="shared" ca="1" si="4"/>
        <v>anniversary.ai</v>
      </c>
      <c r="I21" s="1"/>
      <c r="J21" s="14"/>
    </row>
    <row r="22" spans="1:10" customFormat="1" ht="15" x14ac:dyDescent="0.15">
      <c r="A22" s="21" t="s">
        <v>53</v>
      </c>
      <c r="B22" s="22" t="s">
        <v>54</v>
      </c>
      <c r="C22" s="19" t="str">
        <f t="shared" si="0"/>
        <v>Тестов</v>
      </c>
      <c r="D22" s="19" t="str">
        <f t="shared" si="1"/>
        <v>Андрей</v>
      </c>
      <c r="E22" s="19" t="str">
        <f t="shared" si="2"/>
        <v>Николаевич</v>
      </c>
      <c r="F22" s="1" t="str">
        <f t="shared" ca="1" si="5"/>
        <v>17.10.25</v>
      </c>
      <c r="G22" s="1" t="str">
        <f t="shared" ca="1" si="3"/>
        <v>с юбилеем!</v>
      </c>
      <c r="H22" s="1" t="str">
        <f t="shared" ca="1" si="4"/>
        <v>anniversary.ai</v>
      </c>
      <c r="I22" s="1"/>
      <c r="J22" s="14"/>
    </row>
    <row r="23" spans="1:10" customFormat="1" ht="15" x14ac:dyDescent="0.15">
      <c r="A23" s="21" t="s">
        <v>55</v>
      </c>
      <c r="B23" s="22" t="s">
        <v>56</v>
      </c>
      <c r="C23" s="19" t="str">
        <f t="shared" si="0"/>
        <v>Безниско</v>
      </c>
      <c r="D23" s="19" t="str">
        <f t="shared" si="1"/>
        <v>Наталья</v>
      </c>
      <c r="E23" s="19" t="str">
        <f t="shared" si="2"/>
        <v>Михайловна</v>
      </c>
      <c r="F23" s="1" t="str">
        <f t="shared" ca="1" si="5"/>
        <v>17.10.25</v>
      </c>
      <c r="G23" s="1" t="str">
        <f t="shared" ca="1" si="3"/>
        <v>с Днём рождения!</v>
      </c>
      <c r="H23" s="1" t="str">
        <f t="shared" ca="1" si="4"/>
        <v>birthday.ai</v>
      </c>
      <c r="I23" s="1"/>
      <c r="J23" s="14"/>
    </row>
    <row r="24" spans="1:10" customFormat="1" ht="15" x14ac:dyDescent="0.15">
      <c r="A24" s="21" t="s">
        <v>57</v>
      </c>
      <c r="B24" s="22" t="s">
        <v>58</v>
      </c>
      <c r="C24" s="19" t="str">
        <f t="shared" si="0"/>
        <v>Сучкова</v>
      </c>
      <c r="D24" s="19" t="str">
        <f t="shared" si="1"/>
        <v>Валентина</v>
      </c>
      <c r="E24" s="19" t="str">
        <f t="shared" si="2"/>
        <v>Ивановна</v>
      </c>
      <c r="F24" s="1" t="str">
        <f t="shared" ca="1" si="5"/>
        <v>18.10.25</v>
      </c>
      <c r="G24" s="1" t="str">
        <f t="shared" ca="1" si="3"/>
        <v>с Днём рождения!</v>
      </c>
      <c r="H24" s="1" t="str">
        <f t="shared" ca="1" si="4"/>
        <v>birthday.ai</v>
      </c>
      <c r="I24" s="1"/>
      <c r="J24" s="14"/>
    </row>
    <row r="25" spans="1:10" customFormat="1" ht="15" x14ac:dyDescent="0.15">
      <c r="A25" s="21" t="s">
        <v>59</v>
      </c>
      <c r="B25" s="22" t="s">
        <v>60</v>
      </c>
      <c r="C25" s="19" t="str">
        <f t="shared" si="0"/>
        <v>Карасов</v>
      </c>
      <c r="D25" s="19" t="str">
        <f t="shared" si="1"/>
        <v>Алексей</v>
      </c>
      <c r="E25" s="19" t="str">
        <f t="shared" si="2"/>
        <v>Александрович</v>
      </c>
      <c r="F25" s="1" t="str">
        <f t="shared" ca="1" si="5"/>
        <v>18.10.25</v>
      </c>
      <c r="G25" s="1" t="str">
        <f t="shared" ca="1" si="3"/>
        <v>с юбилеем!</v>
      </c>
      <c r="H25" s="1" t="str">
        <f t="shared" ca="1" si="4"/>
        <v>anniversary.ai</v>
      </c>
      <c r="I25" s="1"/>
      <c r="J25" s="14"/>
    </row>
    <row r="26" spans="1:10" customFormat="1" ht="15" x14ac:dyDescent="0.15">
      <c r="A26" s="21" t="s">
        <v>61</v>
      </c>
      <c r="B26" s="22" t="s">
        <v>62</v>
      </c>
      <c r="C26" s="19" t="str">
        <f t="shared" si="0"/>
        <v>Постникова</v>
      </c>
      <c r="D26" s="19" t="str">
        <f t="shared" si="1"/>
        <v>Нина</v>
      </c>
      <c r="E26" s="19" t="str">
        <f t="shared" si="2"/>
        <v>Николаевна</v>
      </c>
      <c r="F26" s="1" t="str">
        <f t="shared" ca="1" si="5"/>
        <v>19.10.25</v>
      </c>
      <c r="G26" s="1" t="str">
        <f t="shared" ca="1" si="3"/>
        <v>с юбилеем!</v>
      </c>
      <c r="H26" s="1" t="str">
        <f t="shared" ca="1" si="4"/>
        <v>anniversary.ai</v>
      </c>
      <c r="I26" s="1"/>
      <c r="J26" s="14"/>
    </row>
    <row r="27" spans="1:10" customFormat="1" ht="15" x14ac:dyDescent="0.15">
      <c r="A27" s="21" t="s">
        <v>63</v>
      </c>
      <c r="B27" s="22" t="s">
        <v>64</v>
      </c>
      <c r="C27" s="19" t="str">
        <f t="shared" si="0"/>
        <v>Смирнов</v>
      </c>
      <c r="D27" s="19" t="str">
        <f t="shared" si="1"/>
        <v>Дмитрий</v>
      </c>
      <c r="E27" s="19" t="str">
        <f t="shared" si="2"/>
        <v>Сергеевич</v>
      </c>
      <c r="F27" s="1" t="str">
        <f t="shared" ca="1" si="5"/>
        <v>19.10.25</v>
      </c>
      <c r="G27" s="1" t="str">
        <f t="shared" ca="1" si="3"/>
        <v>с Днём рождения!</v>
      </c>
      <c r="H27" s="1" t="str">
        <f t="shared" ca="1" si="4"/>
        <v>birthday.ai</v>
      </c>
      <c r="I27" s="1"/>
      <c r="J27" s="14"/>
    </row>
    <row r="28" spans="1:10" customFormat="1" ht="15" x14ac:dyDescent="0.15">
      <c r="A28" s="21" t="s">
        <v>65</v>
      </c>
      <c r="B28" s="22" t="s">
        <v>66</v>
      </c>
      <c r="C28" s="19" t="str">
        <f t="shared" si="0"/>
        <v>Порвина</v>
      </c>
      <c r="D28" s="19" t="str">
        <f t="shared" si="1"/>
        <v>Ольга</v>
      </c>
      <c r="E28" s="19" t="str">
        <f t="shared" si="2"/>
        <v>Викторовна</v>
      </c>
      <c r="F28" s="1" t="str">
        <f t="shared" ca="1" si="5"/>
        <v>21.10.25</v>
      </c>
      <c r="G28" s="1" t="str">
        <f t="shared" ca="1" si="3"/>
        <v>с Днём рождения!</v>
      </c>
      <c r="H28" s="1" t="str">
        <f t="shared" ca="1" si="4"/>
        <v>birthday.ai</v>
      </c>
      <c r="I28" s="1"/>
      <c r="J28" s="14"/>
    </row>
    <row r="29" spans="1:10" customFormat="1" ht="15" x14ac:dyDescent="0.15">
      <c r="A29" s="21" t="s">
        <v>67</v>
      </c>
      <c r="B29" s="22" t="s">
        <v>68</v>
      </c>
      <c r="C29" s="19" t="str">
        <f t="shared" si="0"/>
        <v>Рычков</v>
      </c>
      <c r="D29" s="19" t="str">
        <f t="shared" si="1"/>
        <v>Вадим</v>
      </c>
      <c r="E29" s="19" t="str">
        <f t="shared" si="2"/>
        <v>Александрович</v>
      </c>
      <c r="F29" s="1" t="str">
        <f t="shared" ca="1" si="5"/>
        <v>21.10.25</v>
      </c>
      <c r="G29" s="1" t="str">
        <f t="shared" ca="1" si="3"/>
        <v>с Днём рождения!</v>
      </c>
      <c r="H29" s="1" t="str">
        <f t="shared" ca="1" si="4"/>
        <v>birthday.ai</v>
      </c>
      <c r="I29" s="1"/>
      <c r="J29" s="14"/>
    </row>
    <row r="30" spans="1:10" customFormat="1" ht="15" x14ac:dyDescent="0.15">
      <c r="A30" s="21" t="s">
        <v>69</v>
      </c>
      <c r="B30" s="22" t="s">
        <v>70</v>
      </c>
      <c r="C30" s="19" t="str">
        <f t="shared" si="0"/>
        <v>Цилина</v>
      </c>
      <c r="D30" s="19" t="str">
        <f t="shared" si="1"/>
        <v>Мария</v>
      </c>
      <c r="E30" s="19" t="str">
        <f t="shared" si="2"/>
        <v>Анатольевна</v>
      </c>
      <c r="F30" s="1" t="str">
        <f t="shared" ca="1" si="5"/>
        <v>21.10.25</v>
      </c>
      <c r="G30" s="1" t="str">
        <f t="shared" ca="1" si="3"/>
        <v>с Днём рождения!</v>
      </c>
      <c r="H30" s="1" t="str">
        <f t="shared" ca="1" si="4"/>
        <v>birthday.ai</v>
      </c>
      <c r="I30" s="1"/>
      <c r="J30" s="14"/>
    </row>
    <row r="31" spans="1:10" customFormat="1" ht="15" x14ac:dyDescent="0.15">
      <c r="A31" s="21" t="s">
        <v>71</v>
      </c>
      <c r="B31" s="22" t="s">
        <v>72</v>
      </c>
      <c r="C31" s="19" t="str">
        <f t="shared" si="0"/>
        <v>Василькова</v>
      </c>
      <c r="D31" s="19" t="str">
        <f t="shared" si="1"/>
        <v>Елена</v>
      </c>
      <c r="E31" s="19" t="str">
        <f t="shared" si="2"/>
        <v>Валерьевна</v>
      </c>
      <c r="F31" s="1" t="str">
        <f t="shared" ca="1" si="5"/>
        <v>21.10.25</v>
      </c>
      <c r="G31" s="1" t="str">
        <f t="shared" ca="1" si="3"/>
        <v>с Днём рождения!</v>
      </c>
      <c r="H31" s="1" t="str">
        <f t="shared" ca="1" si="4"/>
        <v>birthday.ai</v>
      </c>
      <c r="I31" s="1"/>
      <c r="J31" s="14"/>
    </row>
    <row r="32" spans="1:10" customFormat="1" ht="15" x14ac:dyDescent="0.15">
      <c r="A32" s="21" t="s">
        <v>73</v>
      </c>
      <c r="B32" s="22" t="s">
        <v>74</v>
      </c>
      <c r="C32" s="19" t="str">
        <f t="shared" ref="C32:C40" si="6">LEFT(A32,SEARCH(" ",A32)-1)</f>
        <v>Дасаев</v>
      </c>
      <c r="D32" s="19" t="str">
        <f t="shared" ref="D32:D40" si="7">MID(A32,SEARCH(" ",A32)+1,SEARCH("^",SUBSTITUTE(A32," ","^",2))-SEARCH(" ",A32)-1)</f>
        <v>Ильдус</v>
      </c>
      <c r="E32" s="19" t="str">
        <f t="shared" ref="E32:E40" si="8">RIGHT(A32,LEN(A32)-SEARCH("^",SUBSTITUTE(A32," ","^",2)))</f>
        <v>Фаритович</v>
      </c>
      <c r="F32" s="1" t="str">
        <f t="shared" ref="F32:F40" ca="1" si="9">LEFT(B32,6)&amp;RIGHT(YEAR(TODAY()),2)</f>
        <v>22.10.25</v>
      </c>
      <c r="G32" s="1" t="str">
        <f t="shared" ca="1" si="3"/>
        <v>с Днём рождения!</v>
      </c>
      <c r="H32" s="1" t="str">
        <f t="shared" ca="1" si="4"/>
        <v>birthday.ai</v>
      </c>
      <c r="I32" s="1"/>
      <c r="J32" s="14"/>
    </row>
    <row r="33" spans="1:10" customFormat="1" ht="15" x14ac:dyDescent="0.15">
      <c r="A33" s="21" t="s">
        <v>75</v>
      </c>
      <c r="B33" s="22" t="s">
        <v>76</v>
      </c>
      <c r="C33" s="19" t="str">
        <f t="shared" si="6"/>
        <v>Болдырев</v>
      </c>
      <c r="D33" s="19" t="str">
        <f t="shared" si="7"/>
        <v>Евгений</v>
      </c>
      <c r="E33" s="19" t="str">
        <f t="shared" si="8"/>
        <v>Владимирович</v>
      </c>
      <c r="F33" s="1" t="str">
        <f t="shared" ca="1" si="9"/>
        <v>23.10.25</v>
      </c>
      <c r="G33" s="1" t="str">
        <f t="shared" ca="1" si="3"/>
        <v>с юбилеем!</v>
      </c>
      <c r="H33" s="1" t="str">
        <f t="shared" ca="1" si="4"/>
        <v>anniversary.ai</v>
      </c>
      <c r="I33" s="1"/>
      <c r="J33" s="14"/>
    </row>
    <row r="34" spans="1:10" customFormat="1" ht="15" x14ac:dyDescent="0.15">
      <c r="A34" s="21" t="s">
        <v>77</v>
      </c>
      <c r="B34" s="22" t="s">
        <v>78</v>
      </c>
      <c r="C34" s="19" t="str">
        <f t="shared" si="6"/>
        <v>Крылов</v>
      </c>
      <c r="D34" s="19" t="str">
        <f t="shared" si="7"/>
        <v>Вячеслав</v>
      </c>
      <c r="E34" s="19" t="str">
        <f t="shared" si="8"/>
        <v>Викторович</v>
      </c>
      <c r="F34" s="1" t="str">
        <f t="shared" ca="1" si="9"/>
        <v>25.10.25</v>
      </c>
      <c r="G34" s="1" t="str">
        <f t="shared" ca="1" si="3"/>
        <v>с Днём рождения!</v>
      </c>
      <c r="H34" s="1" t="str">
        <f t="shared" ca="1" si="4"/>
        <v>birthday.ai</v>
      </c>
      <c r="I34" s="1"/>
      <c r="J34" s="14"/>
    </row>
    <row r="35" spans="1:10" customFormat="1" ht="15" x14ac:dyDescent="0.15">
      <c r="A35" s="21" t="s">
        <v>79</v>
      </c>
      <c r="B35" s="22" t="s">
        <v>80</v>
      </c>
      <c r="C35" s="19" t="str">
        <f t="shared" si="6"/>
        <v>Голынина</v>
      </c>
      <c r="D35" s="19" t="str">
        <f t="shared" si="7"/>
        <v>Елена</v>
      </c>
      <c r="E35" s="19" t="str">
        <f t="shared" si="8"/>
        <v>Анатольевна</v>
      </c>
      <c r="F35" s="1" t="str">
        <f t="shared" ca="1" si="9"/>
        <v>25.10.25</v>
      </c>
      <c r="G35" s="1" t="str">
        <f t="shared" ca="1" si="3"/>
        <v>с Днём рождения!</v>
      </c>
      <c r="H35" s="1" t="str">
        <f t="shared" ca="1" si="4"/>
        <v>birthday.ai</v>
      </c>
      <c r="I35" s="1"/>
      <c r="J35" s="14"/>
    </row>
    <row r="36" spans="1:10" customFormat="1" ht="15" x14ac:dyDescent="0.15">
      <c r="A36" s="21" t="s">
        <v>81</v>
      </c>
      <c r="B36" s="22" t="s">
        <v>82</v>
      </c>
      <c r="C36" s="19" t="str">
        <f t="shared" si="6"/>
        <v>Усов</v>
      </c>
      <c r="D36" s="19" t="str">
        <f t="shared" si="7"/>
        <v>Иван</v>
      </c>
      <c r="E36" s="19" t="str">
        <f t="shared" si="8"/>
        <v>Андреевич</v>
      </c>
      <c r="F36" s="1" t="str">
        <f t="shared" ca="1" si="9"/>
        <v>27.10.25</v>
      </c>
      <c r="G36" s="1" t="str">
        <f t="shared" ca="1" si="3"/>
        <v>с Днём рождения!</v>
      </c>
      <c r="H36" s="1" t="str">
        <f t="shared" ca="1" si="4"/>
        <v>birthday.ai</v>
      </c>
      <c r="I36" s="1"/>
      <c r="J36" s="14"/>
    </row>
    <row r="37" spans="1:10" customFormat="1" ht="15" x14ac:dyDescent="0.15">
      <c r="A37" s="21" t="s">
        <v>83</v>
      </c>
      <c r="B37" s="22" t="s">
        <v>84</v>
      </c>
      <c r="C37" s="19" t="str">
        <f t="shared" si="6"/>
        <v>Редькин</v>
      </c>
      <c r="D37" s="19" t="str">
        <f t="shared" si="7"/>
        <v>Александр</v>
      </c>
      <c r="E37" s="19" t="str">
        <f t="shared" si="8"/>
        <v>Юрьевич</v>
      </c>
      <c r="F37" s="1" t="str">
        <f t="shared" ca="1" si="9"/>
        <v>28.10.25</v>
      </c>
      <c r="G37" s="1" t="str">
        <f t="shared" ca="1" si="3"/>
        <v>с Днём рождения!</v>
      </c>
      <c r="H37" s="1" t="str">
        <f t="shared" ca="1" si="4"/>
        <v>birthday.ai</v>
      </c>
      <c r="I37" s="1"/>
      <c r="J37" s="14"/>
    </row>
    <row r="38" spans="1:10" customFormat="1" ht="15" x14ac:dyDescent="0.15">
      <c r="A38" s="21" t="s">
        <v>85</v>
      </c>
      <c r="B38" s="22" t="s">
        <v>86</v>
      </c>
      <c r="C38" s="19" t="str">
        <f t="shared" si="6"/>
        <v>Пальчикова</v>
      </c>
      <c r="D38" s="19" t="str">
        <f t="shared" si="7"/>
        <v>Мария</v>
      </c>
      <c r="E38" s="19" t="str">
        <f t="shared" si="8"/>
        <v>Геннадьевна</v>
      </c>
      <c r="F38" s="1" t="str">
        <f t="shared" ca="1" si="9"/>
        <v>28.10.25</v>
      </c>
      <c r="G38" s="1" t="str">
        <f t="shared" ca="1" si="3"/>
        <v>с Днём рождения!</v>
      </c>
      <c r="H38" s="1" t="str">
        <f t="shared" ca="1" si="4"/>
        <v>birthday.ai</v>
      </c>
      <c r="I38" s="1"/>
      <c r="J38" s="14"/>
    </row>
    <row r="39" spans="1:10" customFormat="1" ht="15" x14ac:dyDescent="0.15">
      <c r="A39" s="21" t="s">
        <v>87</v>
      </c>
      <c r="B39" s="22" t="s">
        <v>88</v>
      </c>
      <c r="C39" s="19" t="str">
        <f t="shared" si="6"/>
        <v>Гайганов</v>
      </c>
      <c r="D39" s="19" t="str">
        <f t="shared" si="7"/>
        <v>Илья</v>
      </c>
      <c r="E39" s="19" t="str">
        <f t="shared" si="8"/>
        <v>Сергеевич</v>
      </c>
      <c r="F39" s="1" t="str">
        <f t="shared" ca="1" si="9"/>
        <v>28.10.25</v>
      </c>
      <c r="G39" s="1" t="str">
        <f t="shared" ca="1" si="3"/>
        <v>с Днём рождения!</v>
      </c>
      <c r="H39" s="1" t="str">
        <f t="shared" ca="1" si="4"/>
        <v>birthday.ai</v>
      </c>
      <c r="I39" s="1"/>
      <c r="J39" s="14"/>
    </row>
    <row r="40" spans="1:10" customFormat="1" ht="15" x14ac:dyDescent="0.15">
      <c r="A40" s="21" t="s">
        <v>89</v>
      </c>
      <c r="B40" s="22" t="s">
        <v>90</v>
      </c>
      <c r="C40" s="19" t="str">
        <f t="shared" si="6"/>
        <v>Гуляев</v>
      </c>
      <c r="D40" s="19" t="str">
        <f t="shared" si="7"/>
        <v>Николай</v>
      </c>
      <c r="E40" s="19" t="str">
        <f t="shared" si="8"/>
        <v>Георгиевич</v>
      </c>
      <c r="F40" s="1" t="str">
        <f t="shared" ca="1" si="9"/>
        <v>29.10.25</v>
      </c>
      <c r="G40" s="1" t="str">
        <f t="shared" ca="1" si="3"/>
        <v>с Днём рождения!</v>
      </c>
      <c r="H40" s="1" t="str">
        <f t="shared" ca="1" si="4"/>
        <v>birthday.ai</v>
      </c>
      <c r="I40" s="1"/>
      <c r="J40" s="14"/>
    </row>
    <row r="41" spans="1:10" customFormat="1" ht="15" x14ac:dyDescent="0.15">
      <c r="A41" s="21" t="s">
        <v>91</v>
      </c>
      <c r="B41" s="22" t="s">
        <v>92</v>
      </c>
      <c r="C41" s="19" t="str">
        <f t="shared" ref="C41:C42" si="10">LEFT(A41,SEARCH(" ",A41)-1)</f>
        <v>Спиваков</v>
      </c>
      <c r="D41" s="19" t="str">
        <f t="shared" ref="D41:D42" si="11">MID(A41,SEARCH(" ",A41)+1,SEARCH("^",SUBSTITUTE(A41," ","^",2))-SEARCH(" ",A41)-1)</f>
        <v>Сергей</v>
      </c>
      <c r="E41" s="19" t="str">
        <f t="shared" ref="E41:E42" si="12">RIGHT(A41,LEN(A41)-SEARCH("^",SUBSTITUTE(A41," ","^",2)))</f>
        <v>Николаевич</v>
      </c>
      <c r="F41" s="1" t="str">
        <f t="shared" ref="F41:F42" ca="1" si="13">LEFT(B41,6)&amp;RIGHT(YEAR(TODAY()),2)</f>
        <v>29.10.25</v>
      </c>
      <c r="G41" s="1" t="str">
        <f t="shared" ref="G41:G42" ca="1" si="14">IF(OR(RIGHT(INT(YEAR(TODAY())-YEAR(B41)))="0",RIGHT(INT(YEAR(TODAY())-YEAR(B41)))="5"),"с юбилеем!","с Днём рождения!")</f>
        <v>с Днём рождения!</v>
      </c>
      <c r="H41" s="1" t="str">
        <f t="shared" ca="1" si="4"/>
        <v>birthday.ai</v>
      </c>
      <c r="I41" s="1"/>
      <c r="J41" s="14"/>
    </row>
    <row r="42" spans="1:10" customFormat="1" ht="15" x14ac:dyDescent="0.15">
      <c r="A42" s="21" t="s">
        <v>93</v>
      </c>
      <c r="B42" s="22" t="s">
        <v>94</v>
      </c>
      <c r="C42" s="19" t="str">
        <f t="shared" si="10"/>
        <v>Колузанов</v>
      </c>
      <c r="D42" s="19" t="str">
        <f t="shared" si="11"/>
        <v>Александр</v>
      </c>
      <c r="E42" s="19" t="str">
        <f t="shared" si="12"/>
        <v>Александрович</v>
      </c>
      <c r="F42" s="1" t="str">
        <f t="shared" ca="1" si="13"/>
        <v>30.10.25</v>
      </c>
      <c r="G42" s="1" t="str">
        <f t="shared" ca="1" si="14"/>
        <v>с Днём рождения!</v>
      </c>
      <c r="H42" s="1" t="str">
        <f t="shared" ca="1" si="4"/>
        <v>birthday.ai</v>
      </c>
      <c r="I42" s="1"/>
      <c r="J42" s="14"/>
    </row>
    <row r="43" spans="1:10" customFormat="1" ht="15" x14ac:dyDescent="0.15">
      <c r="A43" s="21" t="s">
        <v>95</v>
      </c>
      <c r="B43" s="22" t="s">
        <v>96</v>
      </c>
      <c r="C43" s="19" t="str">
        <f t="shared" ref="C43" si="15">LEFT(A43,SEARCH(" ",A43)-1)</f>
        <v>Расторгуев</v>
      </c>
      <c r="D43" s="19" t="str">
        <f t="shared" ref="D43" si="16">MID(A43,SEARCH(" ",A43)+1,SEARCH("^",SUBSTITUTE(A43," ","^",2))-SEARCH(" ",A43)-1)</f>
        <v>Иван</v>
      </c>
      <c r="E43" s="19" t="str">
        <f t="shared" ref="E43" si="17">RIGHT(A43,LEN(A43)-SEARCH("^",SUBSTITUTE(A43," ","^",2)))</f>
        <v>Александрович</v>
      </c>
      <c r="F43" s="1" t="str">
        <f t="shared" ref="F43" ca="1" si="18">LEFT(B43,6)&amp;RIGHT(YEAR(TODAY()),2)</f>
        <v>30.10.25</v>
      </c>
      <c r="G43" s="1" t="str">
        <f t="shared" ref="G43" ca="1" si="19">IF(OR(RIGHT(INT(YEAR(TODAY())-YEAR(B43)))="0",RIGHT(INT(YEAR(TODAY())-YEAR(B43)))="5"),"с юбилеем!","с Днём рождения!")</f>
        <v>с Днём рождения!</v>
      </c>
      <c r="H43" s="1" t="str">
        <f t="shared" ca="1" si="4"/>
        <v>birthday.ai</v>
      </c>
      <c r="I43" s="1"/>
      <c r="J43" s="13"/>
    </row>
    <row r="44" spans="1:10" customFormat="1" x14ac:dyDescent="0.15">
      <c r="A44" s="5" t="s">
        <v>97</v>
      </c>
      <c r="B44" s="20" t="s">
        <v>98</v>
      </c>
      <c r="C44" s="19" t="str">
        <f t="shared" ref="C44:C45" si="20">LEFT(A44,SEARCH(" ",A44)-1)</f>
        <v>Шапошникова</v>
      </c>
      <c r="D44" s="19" t="str">
        <f t="shared" ref="D44:D45" si="21">MID(A44,SEARCH(" ",A44)+1,SEARCH("^",SUBSTITUTE(A44," ","^",2))-SEARCH(" ",A44)-1)</f>
        <v>Любовь</v>
      </c>
      <c r="E44" s="19" t="str">
        <f t="shared" ref="E44:E45" si="22">RIGHT(A44,LEN(A44)-SEARCH("^",SUBSTITUTE(A44," ","^",2)))</f>
        <v>Николаевна</v>
      </c>
      <c r="F44" s="1" t="str">
        <f t="shared" ref="F44:F45" ca="1" si="23">LEFT(B44,6)&amp;RIGHT(YEAR(TODAY()),2)</f>
        <v>31.10.25</v>
      </c>
      <c r="G44" s="1" t="str">
        <f t="shared" ref="G44:G45" ca="1" si="24">IF(OR(RIGHT(INT(YEAR(TODAY())-YEAR(B44)))="0",RIGHT(INT(YEAR(TODAY())-YEAR(B44)))="5"),"с юбилеем!","с Днём рождения!")</f>
        <v>с Днём рождения!</v>
      </c>
      <c r="H44" s="1" t="str">
        <f t="shared" ca="1" si="4"/>
        <v>birthday.ai</v>
      </c>
    </row>
    <row r="45" spans="1:10" customFormat="1" x14ac:dyDescent="0.15">
      <c r="A45" s="5" t="s">
        <v>99</v>
      </c>
      <c r="B45" s="20" t="s">
        <v>100</v>
      </c>
      <c r="C45" s="19" t="str">
        <f t="shared" si="20"/>
        <v>Сиденина</v>
      </c>
      <c r="D45" s="19" t="str">
        <f t="shared" si="21"/>
        <v>Надежда</v>
      </c>
      <c r="E45" s="19" t="str">
        <f t="shared" si="22"/>
        <v>Владимировна</v>
      </c>
      <c r="F45" s="1" t="str">
        <f t="shared" ca="1" si="23"/>
        <v>31.10.25</v>
      </c>
      <c r="G45" s="1" t="str">
        <f t="shared" ca="1" si="24"/>
        <v>с Днём рождения!</v>
      </c>
      <c r="H45" s="1" t="str">
        <f t="shared" ca="1" si="4"/>
        <v>birthday.ai</v>
      </c>
    </row>
    <row r="46" spans="1:10" s="2" customFormat="1" x14ac:dyDescent="0.15">
      <c r="B46" s="18"/>
      <c r="C46" s="1"/>
      <c r="D46" s="1"/>
      <c r="E46" s="1"/>
      <c r="F46" s="1"/>
      <c r="G46" s="1"/>
      <c r="H46" s="1"/>
    </row>
    <row r="47" spans="1:10" s="2" customFormat="1" x14ac:dyDescent="0.15">
      <c r="B47" s="18"/>
      <c r="C47" s="1"/>
      <c r="D47" s="1"/>
      <c r="E47" s="1"/>
      <c r="F47" s="1"/>
      <c r="G47" s="1"/>
      <c r="H47" s="1"/>
    </row>
    <row r="48" spans="1:10" s="2" customFormat="1" x14ac:dyDescent="0.15">
      <c r="A48" s="1"/>
      <c r="B48" s="18"/>
      <c r="C48" s="1"/>
      <c r="D48" s="1"/>
      <c r="E48" s="1"/>
      <c r="F48" s="1"/>
      <c r="G48" s="1"/>
      <c r="H48" s="1"/>
    </row>
    <row r="49" spans="1:8" s="2" customFormat="1" x14ac:dyDescent="0.15">
      <c r="A49" s="1"/>
      <c r="B49" s="18"/>
      <c r="C49" s="1"/>
      <c r="D49" s="1"/>
      <c r="E49" s="1"/>
      <c r="F49" s="1"/>
      <c r="G49" s="1"/>
      <c r="H49" s="1"/>
    </row>
    <row r="50" spans="1:8" s="2" customFormat="1" x14ac:dyDescent="0.15">
      <c r="A50" s="1"/>
      <c r="B50" s="18"/>
      <c r="C50" s="1"/>
      <c r="D50" s="1"/>
      <c r="E50" s="1"/>
      <c r="F50" s="1"/>
      <c r="G50" s="1"/>
      <c r="H50" s="1"/>
    </row>
    <row r="51" spans="1:8" s="2" customFormat="1" x14ac:dyDescent="0.15">
      <c r="A51" s="1"/>
      <c r="B51" s="18"/>
      <c r="C51" s="1"/>
      <c r="D51" s="1"/>
      <c r="E51" s="1"/>
      <c r="F51" s="1"/>
      <c r="G51" s="1"/>
      <c r="H51" s="1"/>
    </row>
    <row r="52" spans="1:8" s="2" customFormat="1" x14ac:dyDescent="0.15">
      <c r="A52" s="1"/>
      <c r="B52" s="18"/>
      <c r="C52" s="1"/>
      <c r="D52" s="1"/>
      <c r="E52" s="1"/>
      <c r="F52" s="1"/>
      <c r="G52" s="1"/>
      <c r="H52" s="1"/>
    </row>
    <row r="53" spans="1:8" s="2" customFormat="1" x14ac:dyDescent="0.15">
      <c r="A53" s="1"/>
      <c r="B53" s="18"/>
      <c r="C53" s="1"/>
      <c r="D53" s="1"/>
      <c r="E53" s="1"/>
      <c r="F53" s="1"/>
      <c r="G53" s="1"/>
      <c r="H53" s="1"/>
    </row>
    <row r="54" spans="1:8" s="2" customFormat="1" x14ac:dyDescent="0.15">
      <c r="A54" s="1"/>
      <c r="B54" s="18"/>
      <c r="C54" s="1"/>
      <c r="D54" s="1"/>
      <c r="E54" s="1"/>
      <c r="F54" s="1"/>
      <c r="G54" s="1"/>
      <c r="H54" s="1"/>
    </row>
    <row r="55" spans="1:8" s="2" customFormat="1" x14ac:dyDescent="0.15">
      <c r="A55" s="1"/>
      <c r="B55" s="18"/>
      <c r="C55" s="1"/>
      <c r="D55" s="1"/>
      <c r="E55" s="1"/>
      <c r="F55" s="1"/>
      <c r="G55" s="1"/>
      <c r="H55" s="1"/>
    </row>
    <row r="56" spans="1:8" s="2" customFormat="1" x14ac:dyDescent="0.15">
      <c r="A56" s="1"/>
      <c r="B56" s="18"/>
      <c r="C56" s="1"/>
      <c r="D56" s="1"/>
      <c r="E56" s="1"/>
      <c r="F56" s="1"/>
      <c r="G56" s="1"/>
      <c r="H56" s="1"/>
    </row>
    <row r="57" spans="1:8" s="2" customFormat="1" x14ac:dyDescent="0.15">
      <c r="A57" s="1"/>
      <c r="B57" s="18"/>
      <c r="C57" s="1"/>
      <c r="D57" s="1"/>
      <c r="E57" s="1"/>
      <c r="F57" s="1"/>
      <c r="G57" s="1"/>
      <c r="H57" s="1"/>
    </row>
    <row r="58" spans="1:8" s="2" customFormat="1" x14ac:dyDescent="0.15">
      <c r="A58" s="1"/>
      <c r="B58" s="18"/>
      <c r="C58" s="1"/>
      <c r="D58" s="1"/>
      <c r="E58" s="1"/>
      <c r="F58" s="1"/>
      <c r="G58" s="1"/>
      <c r="H58" s="1"/>
    </row>
    <row r="59" spans="1:8" s="2" customFormat="1" x14ac:dyDescent="0.15">
      <c r="A59" s="1"/>
      <c r="B59" s="18"/>
      <c r="C59" s="1"/>
      <c r="D59" s="1"/>
      <c r="E59" s="1"/>
      <c r="F59" s="1"/>
      <c r="G59" s="1"/>
      <c r="H59" s="1"/>
    </row>
    <row r="60" spans="1:8" s="2" customFormat="1" x14ac:dyDescent="0.15">
      <c r="A60" s="1"/>
      <c r="B60" s="18"/>
      <c r="C60" s="1"/>
      <c r="D60" s="1"/>
      <c r="E60" s="1"/>
      <c r="F60" s="1"/>
      <c r="G60" s="1"/>
      <c r="H60" s="1"/>
    </row>
    <row r="61" spans="1:8" s="2" customFormat="1" x14ac:dyDescent="0.15">
      <c r="A61" s="1"/>
      <c r="B61" s="18"/>
      <c r="C61" s="1"/>
      <c r="D61" s="1"/>
      <c r="E61" s="1"/>
      <c r="F61" s="1"/>
      <c r="G61" s="1"/>
      <c r="H61" s="1"/>
    </row>
    <row r="62" spans="1:8" s="2" customFormat="1" x14ac:dyDescent="0.15">
      <c r="A62" s="1"/>
      <c r="B62" s="18"/>
      <c r="C62" s="1"/>
      <c r="D62" s="1"/>
      <c r="E62" s="1"/>
      <c r="F62" s="1"/>
      <c r="G62" s="1"/>
      <c r="H62" s="1"/>
    </row>
    <row r="63" spans="1:8" s="2" customFormat="1" x14ac:dyDescent="0.15">
      <c r="A63" s="1"/>
      <c r="B63" s="18"/>
      <c r="C63" s="1"/>
      <c r="D63" s="1"/>
      <c r="E63" s="1"/>
      <c r="F63" s="1"/>
      <c r="G63" s="1"/>
      <c r="H63" s="1"/>
    </row>
    <row r="64" spans="1:8" s="2" customFormat="1" x14ac:dyDescent="0.15">
      <c r="A64" s="1"/>
      <c r="B64" s="18"/>
      <c r="C64" s="1"/>
      <c r="D64" s="1"/>
      <c r="E64" s="1"/>
      <c r="F64" s="1"/>
      <c r="G64" s="1"/>
      <c r="H64" s="1"/>
    </row>
    <row r="65" spans="1:8" s="2" customFormat="1" x14ac:dyDescent="0.15">
      <c r="A65" s="1"/>
      <c r="B65" s="18"/>
      <c r="C65" s="1"/>
      <c r="D65" s="1"/>
      <c r="E65" s="1"/>
      <c r="F65" s="1"/>
      <c r="G65" s="1"/>
      <c r="H65" s="1"/>
    </row>
    <row r="66" spans="1:8" s="2" customFormat="1" x14ac:dyDescent="0.15">
      <c r="A66" s="1"/>
      <c r="B66" s="18"/>
      <c r="C66" s="1"/>
      <c r="D66" s="1"/>
      <c r="E66" s="1"/>
      <c r="F66" s="1"/>
      <c r="G66" s="1"/>
      <c r="H66" s="1"/>
    </row>
    <row r="67" spans="1:8" s="2" customFormat="1" x14ac:dyDescent="0.15">
      <c r="A67" s="1"/>
      <c r="B67" s="18"/>
      <c r="C67" s="1"/>
      <c r="D67" s="1"/>
      <c r="E67" s="1"/>
      <c r="F67" s="1"/>
      <c r="G67" s="1"/>
      <c r="H67" s="1"/>
    </row>
    <row r="68" spans="1:8" s="2" customFormat="1" x14ac:dyDescent="0.15">
      <c r="A68" s="1"/>
      <c r="B68" s="18"/>
      <c r="C68" s="1"/>
      <c r="D68" s="1"/>
      <c r="E68" s="1"/>
      <c r="F68" s="1"/>
      <c r="G68" s="1"/>
      <c r="H68" s="1"/>
    </row>
    <row r="69" spans="1:8" s="2" customFormat="1" x14ac:dyDescent="0.15">
      <c r="A69" s="1"/>
      <c r="B69" s="18"/>
      <c r="C69" s="1"/>
      <c r="D69" s="1"/>
      <c r="E69" s="1"/>
      <c r="F69" s="1"/>
      <c r="G69" s="1"/>
      <c r="H69" s="1"/>
    </row>
    <row r="70" spans="1:8" s="2" customFormat="1" x14ac:dyDescent="0.15">
      <c r="A70" s="1"/>
      <c r="B70" s="18"/>
      <c r="C70" s="1"/>
      <c r="D70" s="1"/>
      <c r="E70" s="1"/>
      <c r="F70" s="1"/>
      <c r="G70" s="1"/>
      <c r="H70" s="1"/>
    </row>
    <row r="71" spans="1:8" s="2" customFormat="1" x14ac:dyDescent="0.15">
      <c r="A71" s="1"/>
      <c r="B71" s="18"/>
      <c r="C71" s="1"/>
      <c r="D71" s="1"/>
      <c r="E71" s="1"/>
      <c r="F71" s="1"/>
      <c r="G71" s="1"/>
      <c r="H71" s="1"/>
    </row>
    <row r="72" spans="1:8" s="2" customFormat="1" x14ac:dyDescent="0.15">
      <c r="A72" s="1"/>
      <c r="B72" s="18"/>
      <c r="C72" s="1"/>
      <c r="D72" s="1"/>
      <c r="E72" s="1"/>
      <c r="F72" s="1"/>
      <c r="G72" s="1"/>
      <c r="H72" s="1"/>
    </row>
    <row r="73" spans="1:8" s="2" customFormat="1" x14ac:dyDescent="0.15">
      <c r="A73" s="1"/>
      <c r="B73" s="18"/>
      <c r="C73" s="1"/>
      <c r="D73" s="1"/>
      <c r="E73" s="1"/>
      <c r="F73" s="1"/>
      <c r="G73" s="1"/>
      <c r="H73" s="1"/>
    </row>
    <row r="74" spans="1:8" s="2" customFormat="1" x14ac:dyDescent="0.15">
      <c r="A74" s="1"/>
      <c r="B74" s="18"/>
      <c r="C74" s="1"/>
      <c r="D74" s="1"/>
      <c r="E74" s="1"/>
      <c r="F74" s="1"/>
      <c r="G74" s="1"/>
      <c r="H74" s="1"/>
    </row>
    <row r="75" spans="1:8" s="2" customFormat="1" x14ac:dyDescent="0.15">
      <c r="A75" s="1"/>
      <c r="B75" s="18"/>
      <c r="C75" s="1"/>
      <c r="D75" s="1"/>
      <c r="E75" s="1"/>
      <c r="F75" s="1"/>
      <c r="G75" s="1"/>
      <c r="H75" s="1"/>
    </row>
    <row r="76" spans="1:8" s="2" customFormat="1" x14ac:dyDescent="0.15">
      <c r="A76" s="1"/>
      <c r="B76" s="18"/>
      <c r="C76" s="1"/>
      <c r="D76" s="1"/>
      <c r="E76" s="1"/>
      <c r="F76" s="1"/>
      <c r="G76" s="1"/>
      <c r="H76" s="1"/>
    </row>
    <row r="77" spans="1:8" s="2" customFormat="1" x14ac:dyDescent="0.15">
      <c r="A77" s="1"/>
      <c r="B77" s="18"/>
      <c r="C77" s="1"/>
      <c r="D77" s="1"/>
      <c r="E77" s="1"/>
      <c r="F77" s="1"/>
      <c r="G77" s="1"/>
      <c r="H77" s="1"/>
    </row>
    <row r="78" spans="1:8" s="2" customFormat="1" x14ac:dyDescent="0.15">
      <c r="A78" s="1"/>
      <c r="B78" s="18"/>
      <c r="C78" s="1"/>
      <c r="D78" s="1"/>
      <c r="E78" s="1"/>
      <c r="F78" s="1"/>
      <c r="G78" s="1"/>
      <c r="H78" s="1"/>
    </row>
    <row r="79" spans="1:8" s="2" customFormat="1" x14ac:dyDescent="0.15">
      <c r="A79" s="1"/>
      <c r="B79" s="18"/>
      <c r="C79" s="1"/>
      <c r="D79" s="1"/>
      <c r="E79" s="1"/>
      <c r="F79" s="1"/>
      <c r="G79" s="1"/>
      <c r="H79" s="1"/>
    </row>
    <row r="80" spans="1:8" s="2" customFormat="1" x14ac:dyDescent="0.15">
      <c r="A80" s="1"/>
      <c r="B80" s="18"/>
      <c r="C80" s="1"/>
      <c r="D80" s="1"/>
      <c r="E80" s="1"/>
      <c r="F80" s="1"/>
      <c r="G80" s="1"/>
      <c r="H80" s="1"/>
    </row>
    <row r="81" spans="1:78" s="2" customFormat="1" x14ac:dyDescent="0.15">
      <c r="A81" s="1"/>
      <c r="B81" s="18"/>
      <c r="C81" s="1"/>
      <c r="D81" s="1"/>
      <c r="E81" s="1"/>
      <c r="F81" s="1"/>
      <c r="G81" s="1"/>
      <c r="H81" s="1"/>
    </row>
    <row r="82" spans="1:78" s="2" customFormat="1" x14ac:dyDescent="0.15">
      <c r="A82" s="1"/>
      <c r="B82" s="18"/>
      <c r="C82" s="1"/>
      <c r="D82" s="1"/>
      <c r="E82" s="1"/>
      <c r="F82" s="1"/>
      <c r="G82" s="1"/>
      <c r="H82" s="1"/>
    </row>
    <row r="83" spans="1:78" s="2" customFormat="1" x14ac:dyDescent="0.15">
      <c r="A83" s="1"/>
      <c r="B83" s="18"/>
      <c r="C83" s="1"/>
      <c r="D83" s="1"/>
      <c r="E83" s="1"/>
      <c r="F83" s="1"/>
      <c r="G83" s="1"/>
      <c r="H83" s="1"/>
    </row>
    <row r="84" spans="1:78" s="2" customFormat="1" x14ac:dyDescent="0.15">
      <c r="A84" s="1"/>
      <c r="B84" s="18"/>
      <c r="C84" s="1"/>
      <c r="D84" s="1"/>
      <c r="E84" s="1"/>
      <c r="F84" s="1"/>
      <c r="G84" s="1"/>
      <c r="H84" s="1"/>
    </row>
    <row r="85" spans="1:78" s="2" customFormat="1" x14ac:dyDescent="0.15">
      <c r="A85" s="1"/>
      <c r="B85" s="18"/>
      <c r="C85" s="1"/>
      <c r="D85" s="1"/>
      <c r="E85" s="1"/>
      <c r="F85" s="1"/>
      <c r="G85" s="1"/>
      <c r="H85" s="1"/>
    </row>
    <row r="86" spans="1:78" s="2" customFormat="1" x14ac:dyDescent="0.15">
      <c r="A86" s="1"/>
      <c r="B86" s="18"/>
      <c r="C86" s="1"/>
      <c r="D86" s="1"/>
      <c r="E86" s="1"/>
      <c r="F86" s="1"/>
      <c r="G86" s="1"/>
      <c r="H86" s="1"/>
    </row>
    <row r="89" spans="1:78" x14ac:dyDescent="0.15">
      <c r="L89"/>
      <c r="M89"/>
    </row>
    <row r="92" spans="1:78" x14ac:dyDescent="0.15"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</row>
    <row r="93" spans="1:78" x14ac:dyDescent="0.15"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</row>
    <row r="94" spans="1:78" x14ac:dyDescent="0.15"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</row>
    <row r="95" spans="1:78" x14ac:dyDescent="0.15"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</row>
    <row r="96" spans="1:78" x14ac:dyDescent="0.15"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</row>
    <row r="97" spans="12:78" x14ac:dyDescent="0.15"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</row>
    <row r="98" spans="12:78" x14ac:dyDescent="0.15"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</row>
    <row r="99" spans="12:78" x14ac:dyDescent="0.15"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</row>
    <row r="100" spans="12:78" x14ac:dyDescent="0.15"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</row>
    <row r="101" spans="12:78" x14ac:dyDescent="0.15"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</row>
    <row r="102" spans="12:78" x14ac:dyDescent="0.15"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</row>
    <row r="103" spans="12:78" x14ac:dyDescent="0.15"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</row>
    <row r="104" spans="12:78" x14ac:dyDescent="0.15"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</row>
    <row r="105" spans="12:78" x14ac:dyDescent="0.15"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</row>
    <row r="106" spans="12:78" x14ac:dyDescent="0.15"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</row>
    <row r="107" spans="12:78" x14ac:dyDescent="0.15"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</row>
    <row r="108" spans="12:78" x14ac:dyDescent="0.15"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</row>
    <row r="109" spans="12:78" x14ac:dyDescent="0.15"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</row>
    <row r="110" spans="12:78" x14ac:dyDescent="0.15"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</row>
    <row r="111" spans="12:78" x14ac:dyDescent="0.15"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</row>
    <row r="112" spans="12:78" x14ac:dyDescent="0.15"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</row>
    <row r="113" spans="12:78" x14ac:dyDescent="0.15"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</row>
    <row r="114" spans="12:78" x14ac:dyDescent="0.15"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</row>
    <row r="115" spans="12:78" x14ac:dyDescent="0.15"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</row>
    <row r="116" spans="12:78" x14ac:dyDescent="0.15"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</row>
    <row r="117" spans="12:78" x14ac:dyDescent="0.15"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</row>
    <row r="118" spans="12:78" x14ac:dyDescent="0.15"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</row>
    <row r="119" spans="12:78" x14ac:dyDescent="0.15"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</row>
    <row r="120" spans="12:78" x14ac:dyDescent="0.15"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</row>
    <row r="121" spans="12:78" x14ac:dyDescent="0.15"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</row>
    <row r="122" spans="12:78" x14ac:dyDescent="0.15"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</row>
    <row r="123" spans="12:78" x14ac:dyDescent="0.15"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</row>
    <row r="124" spans="12:78" x14ac:dyDescent="0.15"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</row>
    <row r="125" spans="12:78" x14ac:dyDescent="0.15"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</row>
    <row r="126" spans="12:78" x14ac:dyDescent="0.15"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</row>
    <row r="127" spans="12:78" x14ac:dyDescent="0.15"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</row>
    <row r="128" spans="12:78" x14ac:dyDescent="0.15"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</row>
    <row r="129" spans="12:78" x14ac:dyDescent="0.15"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</row>
    <row r="130" spans="12:78" x14ac:dyDescent="0.15"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</row>
    <row r="131" spans="12:78" x14ac:dyDescent="0.15"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</row>
    <row r="132" spans="12:78" x14ac:dyDescent="0.15"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</row>
    <row r="133" spans="12:78" x14ac:dyDescent="0.15"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</row>
    <row r="134" spans="12:78" x14ac:dyDescent="0.15"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</row>
    <row r="135" spans="12:78" x14ac:dyDescent="0.15"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</row>
    <row r="136" spans="12:78" x14ac:dyDescent="0.15"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</row>
    <row r="137" spans="12:78" x14ac:dyDescent="0.15"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</row>
    <row r="138" spans="12:78" x14ac:dyDescent="0.15"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</row>
    <row r="139" spans="12:78" x14ac:dyDescent="0.15"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</row>
    <row r="140" spans="12:78" x14ac:dyDescent="0.15"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</row>
    <row r="141" spans="12:78" x14ac:dyDescent="0.15"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</row>
    <row r="142" spans="12:78" x14ac:dyDescent="0.15"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</row>
    <row r="143" spans="12:78" x14ac:dyDescent="0.15"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</row>
    <row r="144" spans="12:78" x14ac:dyDescent="0.15"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</row>
    <row r="145" spans="12:78" x14ac:dyDescent="0.15"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</row>
    <row r="146" spans="12:78" x14ac:dyDescent="0.15"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</row>
    <row r="147" spans="12:78" x14ac:dyDescent="0.15"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</row>
    <row r="148" spans="12:78" x14ac:dyDescent="0.15"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</row>
    <row r="149" spans="12:78" x14ac:dyDescent="0.15"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</row>
    <row r="150" spans="12:78" x14ac:dyDescent="0.15"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</row>
    <row r="151" spans="12:78" x14ac:dyDescent="0.15"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</row>
    <row r="152" spans="12:78" x14ac:dyDescent="0.15"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</row>
    <row r="153" spans="12:78" x14ac:dyDescent="0.15"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</row>
    <row r="154" spans="12:78" x14ac:dyDescent="0.15"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</row>
    <row r="155" spans="12:78" x14ac:dyDescent="0.15"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</row>
    <row r="156" spans="12:78" x14ac:dyDescent="0.15"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</row>
    <row r="157" spans="12:78" x14ac:dyDescent="0.15"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</row>
    <row r="158" spans="12:78" x14ac:dyDescent="0.15"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</row>
    <row r="159" spans="12:78" x14ac:dyDescent="0.15"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</row>
    <row r="160" spans="12:78" x14ac:dyDescent="0.15"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</row>
    <row r="161" spans="12:78" x14ac:dyDescent="0.15"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</row>
    <row r="162" spans="12:78" x14ac:dyDescent="0.15"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</row>
    <row r="163" spans="12:78" x14ac:dyDescent="0.15"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</row>
    <row r="164" spans="12:78" x14ac:dyDescent="0.15"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</row>
    <row r="165" spans="12:78" x14ac:dyDescent="0.15"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</row>
    <row r="166" spans="12:78" x14ac:dyDescent="0.15"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</row>
    <row r="167" spans="12:78" x14ac:dyDescent="0.15"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</row>
    <row r="168" spans="12:78" x14ac:dyDescent="0.15"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</row>
    <row r="169" spans="12:78" x14ac:dyDescent="0.15"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</row>
    <row r="170" spans="12:78" x14ac:dyDescent="0.15"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</row>
    <row r="171" spans="12:78" x14ac:dyDescent="0.15"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</row>
    <row r="172" spans="12:78" x14ac:dyDescent="0.15"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</row>
    <row r="173" spans="12:78" x14ac:dyDescent="0.15"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</row>
    <row r="174" spans="12:78" x14ac:dyDescent="0.15"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</row>
    <row r="175" spans="12:78" x14ac:dyDescent="0.15"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</row>
    <row r="176" spans="12:78" x14ac:dyDescent="0.15"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</row>
    <row r="177" spans="12:78" x14ac:dyDescent="0.15"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</row>
    <row r="178" spans="12:78" x14ac:dyDescent="0.15"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</row>
    <row r="179" spans="12:78" x14ac:dyDescent="0.15"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</row>
    <row r="180" spans="12:78" x14ac:dyDescent="0.15"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</row>
    <row r="181" spans="12:78" x14ac:dyDescent="0.15"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</row>
    <row r="182" spans="12:78" x14ac:dyDescent="0.15"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</row>
    <row r="183" spans="12:78" x14ac:dyDescent="0.15"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</row>
    <row r="184" spans="12:78" x14ac:dyDescent="0.15"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</row>
    <row r="185" spans="12:78" x14ac:dyDescent="0.15"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</row>
    <row r="186" spans="12:78" x14ac:dyDescent="0.15"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</row>
    <row r="187" spans="12:78" x14ac:dyDescent="0.15"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</row>
    <row r="188" spans="12:78" x14ac:dyDescent="0.15"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</row>
    <row r="189" spans="12:78" x14ac:dyDescent="0.15"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</row>
    <row r="190" spans="12:78" x14ac:dyDescent="0.15"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</row>
    <row r="191" spans="12:78" x14ac:dyDescent="0.15"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</row>
    <row r="192" spans="12:78" x14ac:dyDescent="0.15"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</row>
    <row r="193" spans="12:78" x14ac:dyDescent="0.15"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</row>
    <row r="194" spans="12:78" x14ac:dyDescent="0.15"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</row>
    <row r="195" spans="12:78" x14ac:dyDescent="0.15"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</row>
    <row r="196" spans="12:78" x14ac:dyDescent="0.15"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</row>
    <row r="197" spans="12:78" x14ac:dyDescent="0.15"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</row>
    <row r="198" spans="12:78" x14ac:dyDescent="0.15"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</row>
    <row r="199" spans="12:78" x14ac:dyDescent="0.15"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</row>
    <row r="200" spans="12:78" x14ac:dyDescent="0.15"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</row>
    <row r="201" spans="12:78" x14ac:dyDescent="0.15"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</row>
    <row r="202" spans="12:78" x14ac:dyDescent="0.15"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</row>
    <row r="203" spans="12:78" x14ac:dyDescent="0.15"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</row>
    <row r="204" spans="12:78" x14ac:dyDescent="0.15"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</row>
    <row r="205" spans="12:78" x14ac:dyDescent="0.15"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</row>
    <row r="206" spans="12:78" x14ac:dyDescent="0.15"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</row>
    <row r="207" spans="12:78" x14ac:dyDescent="0.15"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</row>
    <row r="208" spans="12:78" x14ac:dyDescent="0.15"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</row>
    <row r="209" spans="12:78" x14ac:dyDescent="0.15"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</row>
    <row r="210" spans="12:78" x14ac:dyDescent="0.15"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</row>
    <row r="211" spans="12:78" x14ac:dyDescent="0.15"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</row>
    <row r="212" spans="12:78" x14ac:dyDescent="0.15"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</row>
    <row r="213" spans="12:78" x14ac:dyDescent="0.15"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</row>
    <row r="214" spans="12:78" x14ac:dyDescent="0.15"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</row>
    <row r="215" spans="12:78" x14ac:dyDescent="0.15"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</row>
    <row r="216" spans="12:78" x14ac:dyDescent="0.15"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</row>
    <row r="217" spans="12:78" x14ac:dyDescent="0.15"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</row>
    <row r="218" spans="12:78" x14ac:dyDescent="0.15"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</row>
    <row r="219" spans="12:78" x14ac:dyDescent="0.15"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</row>
    <row r="220" spans="12:78" x14ac:dyDescent="0.15"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</row>
    <row r="221" spans="12:78" x14ac:dyDescent="0.15"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</row>
    <row r="222" spans="12:78" x14ac:dyDescent="0.15"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</row>
    <row r="223" spans="12:78" x14ac:dyDescent="0.15"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</row>
    <row r="224" spans="12:78" x14ac:dyDescent="0.15"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</row>
    <row r="225" spans="12:78" x14ac:dyDescent="0.15"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</row>
    <row r="226" spans="12:78" x14ac:dyDescent="0.15"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</row>
    <row r="227" spans="12:78" x14ac:dyDescent="0.15"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</row>
    <row r="228" spans="12:78" x14ac:dyDescent="0.15"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</row>
    <row r="229" spans="12:78" x14ac:dyDescent="0.15"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</row>
    <row r="230" spans="12:78" x14ac:dyDescent="0.15"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</row>
    <row r="231" spans="12:78" x14ac:dyDescent="0.15"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</row>
    <row r="232" spans="12:78" x14ac:dyDescent="0.15"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</row>
    <row r="233" spans="12:78" x14ac:dyDescent="0.15"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</row>
    <row r="234" spans="12:78" x14ac:dyDescent="0.15"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</row>
    <row r="235" spans="12:78" x14ac:dyDescent="0.15"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</row>
    <row r="236" spans="12:78" x14ac:dyDescent="0.15"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</row>
    <row r="237" spans="12:78" x14ac:dyDescent="0.15"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</row>
    <row r="238" spans="12:78" x14ac:dyDescent="0.15"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</row>
    <row r="239" spans="12:78" x14ac:dyDescent="0.15"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</row>
    <row r="240" spans="12:78" x14ac:dyDescent="0.15"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</row>
    <row r="241" spans="12:78" x14ac:dyDescent="0.15"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</row>
    <row r="242" spans="12:78" x14ac:dyDescent="0.15"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</row>
    <row r="243" spans="12:78" x14ac:dyDescent="0.15"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</row>
    <row r="244" spans="12:78" x14ac:dyDescent="0.15"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</row>
    <row r="245" spans="12:78" x14ac:dyDescent="0.15"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</row>
    <row r="246" spans="12:78" x14ac:dyDescent="0.15"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</row>
    <row r="247" spans="12:78" x14ac:dyDescent="0.15"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</row>
    <row r="248" spans="12:78" x14ac:dyDescent="0.15"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</row>
    <row r="249" spans="12:78" x14ac:dyDescent="0.15"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</row>
    <row r="250" spans="12:78" x14ac:dyDescent="0.15"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</row>
    <row r="251" spans="12:78" x14ac:dyDescent="0.15"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</row>
    <row r="252" spans="12:78" x14ac:dyDescent="0.15"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</row>
    <row r="253" spans="12:78" x14ac:dyDescent="0.15"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</row>
    <row r="254" spans="12:78" x14ac:dyDescent="0.15"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</row>
    <row r="255" spans="12:78" x14ac:dyDescent="0.15"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</row>
    <row r="256" spans="12:78" x14ac:dyDescent="0.15"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</row>
    <row r="257" spans="12:78" x14ac:dyDescent="0.15"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</row>
    <row r="258" spans="12:78" x14ac:dyDescent="0.15"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</row>
    <row r="259" spans="12:78" x14ac:dyDescent="0.15"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</row>
    <row r="260" spans="12:78" x14ac:dyDescent="0.15"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</row>
    <row r="261" spans="12:78" x14ac:dyDescent="0.15"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</row>
    <row r="262" spans="12:78" x14ac:dyDescent="0.15"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</row>
    <row r="263" spans="12:78" x14ac:dyDescent="0.15"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</row>
    <row r="264" spans="12:78" x14ac:dyDescent="0.15"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</row>
    <row r="265" spans="12:78" x14ac:dyDescent="0.15"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</row>
    <row r="266" spans="12:78" x14ac:dyDescent="0.15"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</row>
    <row r="267" spans="12:78" x14ac:dyDescent="0.15"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</row>
    <row r="268" spans="12:78" x14ac:dyDescent="0.15"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</row>
    <row r="269" spans="12:78" x14ac:dyDescent="0.15"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</row>
    <row r="270" spans="12:78" x14ac:dyDescent="0.15"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</row>
    <row r="271" spans="12:78" x14ac:dyDescent="0.15"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</row>
    <row r="272" spans="12:78" x14ac:dyDescent="0.15"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</row>
    <row r="273" spans="12:78" x14ac:dyDescent="0.15"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</row>
    <row r="274" spans="12:78" x14ac:dyDescent="0.15"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</row>
    <row r="275" spans="12:78" x14ac:dyDescent="0.15"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</row>
    <row r="276" spans="12:78" x14ac:dyDescent="0.15"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</row>
    <row r="277" spans="12:78" x14ac:dyDescent="0.15"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</row>
    <row r="278" spans="12:78" x14ac:dyDescent="0.15"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</row>
    <row r="279" spans="12:78" x14ac:dyDescent="0.15"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</row>
    <row r="280" spans="12:78" x14ac:dyDescent="0.15"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</row>
    <row r="281" spans="12:78" x14ac:dyDescent="0.15"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</row>
    <row r="282" spans="12:78" x14ac:dyDescent="0.15"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</row>
    <row r="283" spans="12:78" x14ac:dyDescent="0.15"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</row>
    <row r="284" spans="12:78" x14ac:dyDescent="0.15"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</row>
    <row r="285" spans="12:78" x14ac:dyDescent="0.15"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</row>
    <row r="286" spans="12:78" x14ac:dyDescent="0.15"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</row>
    <row r="287" spans="12:78" x14ac:dyDescent="0.15"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</row>
    <row r="288" spans="12:78" x14ac:dyDescent="0.15"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</row>
    <row r="289" spans="12:78" x14ac:dyDescent="0.15"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</row>
    <row r="290" spans="12:78" x14ac:dyDescent="0.15"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</row>
    <row r="291" spans="12:78" x14ac:dyDescent="0.15"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</row>
    <row r="292" spans="12:78" x14ac:dyDescent="0.15"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</row>
    <row r="293" spans="12:78" x14ac:dyDescent="0.15"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</row>
    <row r="294" spans="12:78" x14ac:dyDescent="0.15"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</row>
    <row r="295" spans="12:78" x14ac:dyDescent="0.15"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</row>
    <row r="296" spans="12:78" x14ac:dyDescent="0.15"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</row>
    <row r="297" spans="12:78" x14ac:dyDescent="0.15"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</row>
    <row r="298" spans="12:78" x14ac:dyDescent="0.15"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</row>
    <row r="299" spans="12:78" x14ac:dyDescent="0.15"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</row>
    <row r="300" spans="12:78" x14ac:dyDescent="0.15"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</row>
    <row r="301" spans="12:78" x14ac:dyDescent="0.15"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</row>
    <row r="302" spans="12:78" x14ac:dyDescent="0.15"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</row>
    <row r="303" spans="12:78" x14ac:dyDescent="0.15"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</row>
    <row r="304" spans="12:78" x14ac:dyDescent="0.15"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</row>
    <row r="305" spans="12:78" x14ac:dyDescent="0.15"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</row>
    <row r="306" spans="12:78" x14ac:dyDescent="0.15"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</row>
    <row r="307" spans="12:78" x14ac:dyDescent="0.15"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</row>
    <row r="308" spans="12:78" x14ac:dyDescent="0.15"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</row>
    <row r="309" spans="12:78" x14ac:dyDescent="0.15"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</row>
    <row r="310" spans="12:78" x14ac:dyDescent="0.15"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</row>
    <row r="311" spans="12:78" x14ac:dyDescent="0.15"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</row>
    <row r="312" spans="12:78" x14ac:dyDescent="0.15"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</row>
    <row r="313" spans="12:78" x14ac:dyDescent="0.15"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</row>
    <row r="314" spans="12:78" x14ac:dyDescent="0.15"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</row>
    <row r="315" spans="12:78" x14ac:dyDescent="0.15"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</row>
    <row r="316" spans="12:78" x14ac:dyDescent="0.15"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</row>
    <row r="317" spans="12:78" x14ac:dyDescent="0.15"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</row>
    <row r="318" spans="12:78" x14ac:dyDescent="0.15"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</row>
    <row r="319" spans="12:78" x14ac:dyDescent="0.15"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</row>
    <row r="320" spans="12:78" x14ac:dyDescent="0.15"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</row>
    <row r="321" spans="12:78" x14ac:dyDescent="0.15"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</row>
    <row r="322" spans="12:78" x14ac:dyDescent="0.15"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</row>
    <row r="323" spans="12:78" x14ac:dyDescent="0.15"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</row>
    <row r="324" spans="12:78" x14ac:dyDescent="0.15"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</row>
    <row r="325" spans="12:78" x14ac:dyDescent="0.15"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</row>
    <row r="326" spans="12:78" x14ac:dyDescent="0.15"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</row>
    <row r="327" spans="12:78" x14ac:dyDescent="0.15"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</row>
    <row r="328" spans="12:78" x14ac:dyDescent="0.15"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</row>
    <row r="329" spans="12:78" x14ac:dyDescent="0.15"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</row>
    <row r="330" spans="12:78" x14ac:dyDescent="0.15"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</row>
    <row r="331" spans="12:78" x14ac:dyDescent="0.15"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</row>
    <row r="332" spans="12:78" x14ac:dyDescent="0.15"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</row>
    <row r="333" spans="12:78" x14ac:dyDescent="0.15"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</row>
    <row r="334" spans="12:78" x14ac:dyDescent="0.15"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</row>
    <row r="335" spans="12:78" x14ac:dyDescent="0.15"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</row>
    <row r="336" spans="12:78" x14ac:dyDescent="0.15"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</row>
    <row r="337" spans="12:78" x14ac:dyDescent="0.15"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</row>
    <row r="338" spans="12:78" x14ac:dyDescent="0.15"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</row>
    <row r="339" spans="12:78" x14ac:dyDescent="0.15"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</row>
    <row r="340" spans="12:78" x14ac:dyDescent="0.15"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</row>
    <row r="341" spans="12:78" x14ac:dyDescent="0.15"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</row>
    <row r="342" spans="12:78" x14ac:dyDescent="0.15"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</row>
    <row r="343" spans="12:78" x14ac:dyDescent="0.15"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</row>
    <row r="344" spans="12:78" x14ac:dyDescent="0.15"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</row>
    <row r="345" spans="12:78" x14ac:dyDescent="0.15"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</row>
    <row r="346" spans="12:78" x14ac:dyDescent="0.15"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</row>
    <row r="347" spans="12:78" x14ac:dyDescent="0.15"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</row>
    <row r="348" spans="12:78" x14ac:dyDescent="0.15"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</row>
    <row r="349" spans="12:78" x14ac:dyDescent="0.15"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</row>
    <row r="350" spans="12:78" x14ac:dyDescent="0.15"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</row>
    <row r="351" spans="12:78" x14ac:dyDescent="0.15"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</row>
    <row r="352" spans="12:78" x14ac:dyDescent="0.15"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</row>
    <row r="353" spans="12:78" x14ac:dyDescent="0.15"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</row>
    <row r="354" spans="12:78" x14ac:dyDescent="0.15"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</row>
    <row r="355" spans="12:78" x14ac:dyDescent="0.15"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</row>
    <row r="356" spans="12:78" x14ac:dyDescent="0.15"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</row>
    <row r="357" spans="12:78" x14ac:dyDescent="0.15"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</row>
    <row r="358" spans="12:78" x14ac:dyDescent="0.15"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</row>
    <row r="359" spans="12:78" x14ac:dyDescent="0.15"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</row>
    <row r="360" spans="12:78" x14ac:dyDescent="0.15"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</row>
    <row r="361" spans="12:78" x14ac:dyDescent="0.15"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</row>
    <row r="362" spans="12:78" x14ac:dyDescent="0.15"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</row>
    <row r="363" spans="12:78" x14ac:dyDescent="0.15"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</row>
    <row r="364" spans="12:78" x14ac:dyDescent="0.15"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</row>
    <row r="365" spans="12:78" x14ac:dyDescent="0.15"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</row>
    <row r="366" spans="12:78" x14ac:dyDescent="0.15"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</row>
    <row r="367" spans="12:78" x14ac:dyDescent="0.15"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</row>
    <row r="368" spans="12:78" x14ac:dyDescent="0.15"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</row>
    <row r="369" spans="12:78" x14ac:dyDescent="0.15"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</row>
    <row r="370" spans="12:78" x14ac:dyDescent="0.15"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</row>
    <row r="371" spans="12:78" x14ac:dyDescent="0.15"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</row>
    <row r="372" spans="12:78" x14ac:dyDescent="0.15"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</row>
    <row r="373" spans="12:78" x14ac:dyDescent="0.15"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</row>
    <row r="374" spans="12:78" x14ac:dyDescent="0.15"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</row>
    <row r="375" spans="12:78" x14ac:dyDescent="0.15"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</row>
    <row r="376" spans="12:78" x14ac:dyDescent="0.15"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</row>
    <row r="377" spans="12:78" x14ac:dyDescent="0.15"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</row>
    <row r="378" spans="12:78" x14ac:dyDescent="0.15"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</row>
    <row r="379" spans="12:78" x14ac:dyDescent="0.15"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</row>
    <row r="380" spans="12:78" x14ac:dyDescent="0.15"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</row>
    <row r="381" spans="12:78" x14ac:dyDescent="0.15"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</row>
    <row r="382" spans="12:78" x14ac:dyDescent="0.15"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</row>
    <row r="383" spans="12:78" x14ac:dyDescent="0.15"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</row>
    <row r="384" spans="12:78" x14ac:dyDescent="0.15"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</row>
    <row r="385" spans="12:78" x14ac:dyDescent="0.15"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</row>
    <row r="386" spans="12:78" x14ac:dyDescent="0.15"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</row>
    <row r="387" spans="12:78" x14ac:dyDescent="0.15"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</row>
    <row r="388" spans="12:78" x14ac:dyDescent="0.15"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</row>
    <row r="389" spans="12:78" x14ac:dyDescent="0.15"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</row>
    <row r="390" spans="12:78" x14ac:dyDescent="0.15"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</row>
    <row r="391" spans="12:78" x14ac:dyDescent="0.15"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</row>
    <row r="392" spans="12:78" x14ac:dyDescent="0.15"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</row>
    <row r="393" spans="12:78" x14ac:dyDescent="0.15"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</row>
    <row r="394" spans="12:78" x14ac:dyDescent="0.15"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</row>
    <row r="395" spans="12:78" x14ac:dyDescent="0.15"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</row>
    <row r="396" spans="12:78" x14ac:dyDescent="0.15"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</row>
    <row r="397" spans="12:78" x14ac:dyDescent="0.15"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</row>
    <row r="398" spans="12:78" x14ac:dyDescent="0.15"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</row>
    <row r="399" spans="12:78" x14ac:dyDescent="0.15"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</row>
    <row r="400" spans="12:78" x14ac:dyDescent="0.15"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</row>
    <row r="401" spans="12:78" x14ac:dyDescent="0.15"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</row>
    <row r="402" spans="12:78" x14ac:dyDescent="0.15"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</row>
    <row r="403" spans="12:78" x14ac:dyDescent="0.15"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</row>
    <row r="404" spans="12:78" x14ac:dyDescent="0.15"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</row>
    <row r="405" spans="12:78" x14ac:dyDescent="0.15"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</row>
    <row r="406" spans="12:78" x14ac:dyDescent="0.15"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</row>
    <row r="407" spans="12:78" x14ac:dyDescent="0.15"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</row>
    <row r="408" spans="12:78" x14ac:dyDescent="0.15"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</row>
    <row r="409" spans="12:78" x14ac:dyDescent="0.15"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</row>
    <row r="410" spans="12:78" x14ac:dyDescent="0.15"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</row>
    <row r="411" spans="12:78" x14ac:dyDescent="0.15"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</row>
    <row r="412" spans="12:78" x14ac:dyDescent="0.15"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</row>
    <row r="413" spans="12:78" x14ac:dyDescent="0.15"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</row>
    <row r="414" spans="12:78" x14ac:dyDescent="0.15"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</row>
    <row r="415" spans="12:78" x14ac:dyDescent="0.15"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</row>
    <row r="416" spans="12:78" x14ac:dyDescent="0.15"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</row>
    <row r="417" spans="12:78" x14ac:dyDescent="0.15"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</row>
    <row r="418" spans="12:78" x14ac:dyDescent="0.15"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</row>
    <row r="419" spans="12:78" x14ac:dyDescent="0.15"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</row>
    <row r="420" spans="12:78" x14ac:dyDescent="0.15"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</row>
    <row r="421" spans="12:78" x14ac:dyDescent="0.15"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</row>
    <row r="422" spans="12:78" x14ac:dyDescent="0.15"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</row>
    <row r="423" spans="12:78" x14ac:dyDescent="0.15"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</row>
    <row r="424" spans="12:78" x14ac:dyDescent="0.15"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</row>
    <row r="425" spans="12:78" x14ac:dyDescent="0.15"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</row>
    <row r="426" spans="12:78" x14ac:dyDescent="0.15"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</row>
    <row r="427" spans="12:78" x14ac:dyDescent="0.15"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</row>
    <row r="428" spans="12:78" x14ac:dyDescent="0.15"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</row>
    <row r="429" spans="12:78" x14ac:dyDescent="0.15"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</row>
    <row r="430" spans="12:78" x14ac:dyDescent="0.15"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</row>
    <row r="431" spans="12:78" x14ac:dyDescent="0.15"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</row>
    <row r="432" spans="12:78" x14ac:dyDescent="0.15"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</row>
    <row r="433" spans="12:78" x14ac:dyDescent="0.15"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</row>
    <row r="434" spans="12:78" x14ac:dyDescent="0.15"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</row>
    <row r="435" spans="12:78" x14ac:dyDescent="0.15"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</row>
    <row r="436" spans="12:78" x14ac:dyDescent="0.15"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</row>
    <row r="437" spans="12:78" x14ac:dyDescent="0.15"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</row>
    <row r="438" spans="12:78" x14ac:dyDescent="0.15"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</row>
    <row r="439" spans="12:78" x14ac:dyDescent="0.15"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</row>
    <row r="440" spans="12:78" x14ac:dyDescent="0.15"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</row>
    <row r="441" spans="12:78" x14ac:dyDescent="0.15"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</row>
    <row r="442" spans="12:78" x14ac:dyDescent="0.15"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</row>
    <row r="443" spans="12:78" x14ac:dyDescent="0.15"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</row>
    <row r="444" spans="12:78" x14ac:dyDescent="0.15"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</row>
    <row r="445" spans="12:78" x14ac:dyDescent="0.15"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</row>
    <row r="446" spans="12:78" x14ac:dyDescent="0.15"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</row>
    <row r="447" spans="12:78" x14ac:dyDescent="0.15"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</row>
    <row r="448" spans="12:78" x14ac:dyDescent="0.15"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</row>
    <row r="449" spans="12:78" x14ac:dyDescent="0.15"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</row>
    <row r="450" spans="12:78" x14ac:dyDescent="0.15"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</row>
    <row r="451" spans="12:78" x14ac:dyDescent="0.15"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</row>
    <row r="452" spans="12:78" x14ac:dyDescent="0.15"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</row>
    <row r="453" spans="12:78" x14ac:dyDescent="0.15"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</row>
    <row r="454" spans="12:78" x14ac:dyDescent="0.15"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</row>
    <row r="455" spans="12:78" x14ac:dyDescent="0.15"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</row>
    <row r="456" spans="12:78" x14ac:dyDescent="0.15"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</row>
    <row r="457" spans="12:78" x14ac:dyDescent="0.15"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</row>
    <row r="458" spans="12:78" x14ac:dyDescent="0.15"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</row>
    <row r="459" spans="12:78" x14ac:dyDescent="0.15"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</row>
    <row r="460" spans="12:78" x14ac:dyDescent="0.15"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</row>
    <row r="461" spans="12:78" x14ac:dyDescent="0.15"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</row>
    <row r="462" spans="12:78" x14ac:dyDescent="0.15"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</row>
    <row r="463" spans="12:78" x14ac:dyDescent="0.15"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</row>
    <row r="464" spans="12:78" x14ac:dyDescent="0.15"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</row>
    <row r="465" spans="12:78" x14ac:dyDescent="0.15"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</row>
    <row r="466" spans="12:78" x14ac:dyDescent="0.15"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</row>
    <row r="467" spans="12:78" x14ac:dyDescent="0.15"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</row>
    <row r="468" spans="12:78" x14ac:dyDescent="0.15"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</row>
    <row r="469" spans="12:78" x14ac:dyDescent="0.15"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</row>
    <row r="470" spans="12:78" x14ac:dyDescent="0.15"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</row>
    <row r="471" spans="12:78" x14ac:dyDescent="0.15"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</row>
    <row r="472" spans="12:78" x14ac:dyDescent="0.15"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</row>
    <row r="473" spans="12:78" x14ac:dyDescent="0.15"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</row>
    <row r="474" spans="12:78" x14ac:dyDescent="0.15"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</row>
    <row r="475" spans="12:78" x14ac:dyDescent="0.15"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</row>
    <row r="476" spans="12:78" x14ac:dyDescent="0.15"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</row>
    <row r="477" spans="12:78" x14ac:dyDescent="0.15"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</row>
    <row r="478" spans="12:78" x14ac:dyDescent="0.15"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</row>
    <row r="479" spans="12:78" x14ac:dyDescent="0.15"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</row>
    <row r="480" spans="12:78" x14ac:dyDescent="0.15"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</row>
    <row r="481" spans="12:78" x14ac:dyDescent="0.15"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</row>
    <row r="482" spans="12:78" x14ac:dyDescent="0.15"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</row>
    <row r="483" spans="12:78" x14ac:dyDescent="0.15"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</row>
    <row r="484" spans="12:78" x14ac:dyDescent="0.15"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</row>
    <row r="485" spans="12:78" x14ac:dyDescent="0.15"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</row>
    <row r="486" spans="12:78" x14ac:dyDescent="0.15"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</row>
    <row r="487" spans="12:78" x14ac:dyDescent="0.15"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</row>
    <row r="488" spans="12:78" x14ac:dyDescent="0.15"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</row>
    <row r="489" spans="12:78" x14ac:dyDescent="0.15"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</row>
    <row r="490" spans="12:78" x14ac:dyDescent="0.15"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</row>
    <row r="491" spans="12:78" x14ac:dyDescent="0.15"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</row>
    <row r="492" spans="12:78" x14ac:dyDescent="0.15"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</row>
    <row r="493" spans="12:78" x14ac:dyDescent="0.15"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</row>
    <row r="494" spans="12:78" x14ac:dyDescent="0.15"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</row>
    <row r="495" spans="12:78" x14ac:dyDescent="0.15"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</row>
    <row r="496" spans="12:78" x14ac:dyDescent="0.15"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</row>
    <row r="497" spans="12:78" x14ac:dyDescent="0.15"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</row>
    <row r="498" spans="12:78" x14ac:dyDescent="0.15"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</row>
    <row r="499" spans="12:78" x14ac:dyDescent="0.15"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</row>
    <row r="500" spans="12:78" x14ac:dyDescent="0.15"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</row>
    <row r="501" spans="12:78" x14ac:dyDescent="0.15"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</row>
    <row r="502" spans="12:78" x14ac:dyDescent="0.15"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</row>
    <row r="503" spans="12:78" x14ac:dyDescent="0.15"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</row>
    <row r="504" spans="12:78" x14ac:dyDescent="0.15"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</row>
    <row r="505" spans="12:78" x14ac:dyDescent="0.15"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</row>
    <row r="506" spans="12:78" x14ac:dyDescent="0.15"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</row>
    <row r="507" spans="12:78" x14ac:dyDescent="0.15"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</row>
    <row r="508" spans="12:78" x14ac:dyDescent="0.15"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</row>
    <row r="509" spans="12:78" x14ac:dyDescent="0.15"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</row>
    <row r="510" spans="12:78" x14ac:dyDescent="0.15"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</row>
    <row r="511" spans="12:78" x14ac:dyDescent="0.15"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</row>
    <row r="512" spans="12:78" x14ac:dyDescent="0.15"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</row>
    <row r="513" spans="12:78" x14ac:dyDescent="0.15"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</row>
    <row r="514" spans="12:78" x14ac:dyDescent="0.15"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</row>
    <row r="515" spans="12:78" x14ac:dyDescent="0.15"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</row>
    <row r="516" spans="12:78" x14ac:dyDescent="0.15"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</row>
    <row r="517" spans="12:78" x14ac:dyDescent="0.15"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</row>
    <row r="518" spans="12:78" x14ac:dyDescent="0.15"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</row>
    <row r="519" spans="12:78" x14ac:dyDescent="0.15"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</row>
    <row r="520" spans="12:78" x14ac:dyDescent="0.15"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</row>
    <row r="521" spans="12:78" x14ac:dyDescent="0.15"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</row>
    <row r="522" spans="12:78" x14ac:dyDescent="0.15"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</row>
    <row r="523" spans="12:78" x14ac:dyDescent="0.15"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</row>
    <row r="524" spans="12:78" x14ac:dyDescent="0.15"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</row>
    <row r="525" spans="12:78" x14ac:dyDescent="0.15"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</row>
    <row r="526" spans="12:78" x14ac:dyDescent="0.15"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</row>
    <row r="527" spans="12:78" x14ac:dyDescent="0.15"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</row>
    <row r="528" spans="12:78" x14ac:dyDescent="0.15"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</row>
    <row r="529" spans="12:78" x14ac:dyDescent="0.15"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</row>
    <row r="530" spans="12:78" x14ac:dyDescent="0.15"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</row>
    <row r="531" spans="12:78" x14ac:dyDescent="0.15"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</row>
    <row r="532" spans="12:78" x14ac:dyDescent="0.15"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</row>
    <row r="533" spans="12:78" x14ac:dyDescent="0.15"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</row>
    <row r="534" spans="12:78" x14ac:dyDescent="0.15"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</row>
    <row r="535" spans="12:78" x14ac:dyDescent="0.15"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</row>
    <row r="536" spans="12:78" x14ac:dyDescent="0.15"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</row>
    <row r="537" spans="12:78" x14ac:dyDescent="0.15"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</row>
    <row r="538" spans="12:78" x14ac:dyDescent="0.15"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</row>
    <row r="539" spans="12:78" x14ac:dyDescent="0.15"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</row>
    <row r="540" spans="12:78" x14ac:dyDescent="0.15"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</row>
    <row r="541" spans="12:78" x14ac:dyDescent="0.15"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</row>
    <row r="542" spans="12:78" x14ac:dyDescent="0.15"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</row>
    <row r="543" spans="12:78" x14ac:dyDescent="0.15"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</row>
    <row r="544" spans="12:78" x14ac:dyDescent="0.15"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</row>
    <row r="545" spans="12:78" x14ac:dyDescent="0.15"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</row>
    <row r="546" spans="12:78" x14ac:dyDescent="0.15"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</row>
    <row r="547" spans="12:78" x14ac:dyDescent="0.15"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</row>
    <row r="548" spans="12:78" x14ac:dyDescent="0.15"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</row>
    <row r="549" spans="12:78" x14ac:dyDescent="0.15"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</row>
    <row r="550" spans="12:78" x14ac:dyDescent="0.15"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</row>
    <row r="551" spans="12:78" x14ac:dyDescent="0.15"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</row>
    <row r="552" spans="12:78" x14ac:dyDescent="0.15"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</row>
    <row r="553" spans="12:78" x14ac:dyDescent="0.15"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</row>
    <row r="554" spans="12:78" x14ac:dyDescent="0.15"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</row>
    <row r="555" spans="12:78" x14ac:dyDescent="0.15"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</row>
    <row r="556" spans="12:78" x14ac:dyDescent="0.15"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</row>
    <row r="557" spans="12:78" x14ac:dyDescent="0.15"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</row>
    <row r="558" spans="12:78" x14ac:dyDescent="0.15"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</row>
    <row r="559" spans="12:78" x14ac:dyDescent="0.15"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</row>
    <row r="560" spans="12:78" x14ac:dyDescent="0.15"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</row>
    <row r="561" spans="12:78" x14ac:dyDescent="0.15"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</row>
    <row r="562" spans="12:78" x14ac:dyDescent="0.15"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</row>
    <row r="563" spans="12:78" x14ac:dyDescent="0.15"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</row>
    <row r="564" spans="12:78" x14ac:dyDescent="0.15"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</row>
    <row r="565" spans="12:78" x14ac:dyDescent="0.15"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</row>
    <row r="566" spans="12:78" x14ac:dyDescent="0.15"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</row>
    <row r="567" spans="12:78" x14ac:dyDescent="0.15"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</row>
    <row r="568" spans="12:78" x14ac:dyDescent="0.15"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</row>
    <row r="569" spans="12:78" x14ac:dyDescent="0.15"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</row>
    <row r="570" spans="12:78" x14ac:dyDescent="0.15"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</row>
    <row r="571" spans="12:78" x14ac:dyDescent="0.15"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</row>
    <row r="572" spans="12:78" x14ac:dyDescent="0.15"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</row>
    <row r="573" spans="12:78" x14ac:dyDescent="0.15"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</row>
    <row r="574" spans="12:78" x14ac:dyDescent="0.15"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</row>
    <row r="575" spans="12:78" x14ac:dyDescent="0.15"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</row>
    <row r="576" spans="12:78" x14ac:dyDescent="0.15"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</row>
    <row r="577" spans="12:78" x14ac:dyDescent="0.15"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</row>
    <row r="578" spans="12:78" x14ac:dyDescent="0.15"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</row>
  </sheetData>
  <autoFilter ref="A1:BZ31" xr:uid="{00000000-0009-0000-0000-000000000000}"/>
  <phoneticPr fontId="0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K106"/>
  <sheetViews>
    <sheetView showGridLines="0" tabSelected="1" zoomScale="140" zoomScaleNormal="140" workbookViewId="0">
      <selection activeCell="A5" sqref="A5"/>
    </sheetView>
  </sheetViews>
  <sheetFormatPr baseColWidth="10" defaultColWidth="8.75" defaultRowHeight="14" outlineLevelCol="1" x14ac:dyDescent="0.15"/>
  <cols>
    <col min="1" max="1" width="15.5" style="3" customWidth="1"/>
    <col min="2" max="2" width="29.5" style="3" customWidth="1"/>
    <col min="3" max="3" width="44" style="3" hidden="1" customWidth="1" outlineLevel="1"/>
    <col min="4" max="4" width="127.75" style="4" hidden="1" customWidth="1" outlineLevel="1"/>
    <col min="5" max="5" width="76.5" customWidth="1" collapsed="1"/>
    <col min="6" max="6" width="188.25" style="5" bestFit="1" customWidth="1"/>
    <col min="7" max="7" width="12.25" bestFit="1" customWidth="1"/>
    <col min="8" max="8" width="25.25" bestFit="1" customWidth="1"/>
  </cols>
  <sheetData>
    <row r="1" spans="1:10" s="8" customFormat="1" x14ac:dyDescent="0.15">
      <c r="A1" s="10" t="s">
        <v>4</v>
      </c>
      <c r="B1" s="10" t="s">
        <v>5</v>
      </c>
      <c r="C1" s="10" t="s">
        <v>7</v>
      </c>
      <c r="D1" s="6" t="s">
        <v>12</v>
      </c>
      <c r="E1" s="9" t="s">
        <v>11</v>
      </c>
      <c r="F1" s="7" t="s">
        <v>13</v>
      </c>
      <c r="G1" s="8" t="s">
        <v>4</v>
      </c>
      <c r="H1" s="8" t="s">
        <v>5</v>
      </c>
      <c r="I1" s="8" t="s">
        <v>6</v>
      </c>
    </row>
    <row r="2" spans="1:10" s="5" customFormat="1" hidden="1" x14ac:dyDescent="0.15">
      <c r="A2" s="3" t="s">
        <v>8</v>
      </c>
      <c r="B2" s="3" t="s">
        <v>8</v>
      </c>
      <c r="C2" s="3" t="s">
        <v>8</v>
      </c>
      <c r="D2" s="4" t="str">
        <f>IF(A2="","",IF(AND(A2=A1,B2=B1),CONCATENATE(D1,", ",C2),C2))</f>
        <v>(пусто)</v>
      </c>
      <c r="E2" s="5" t="str">
        <f>IF(B2="с юбилеем!",C2,IF(OR(A2&lt;&gt;A3,B2&lt;&gt;B3),D2,""))</f>
        <v>(пусто)</v>
      </c>
      <c r="F2" s="5" t="str">
        <f>E2</f>
        <v>(пусто)</v>
      </c>
      <c r="G2" s="5" t="str">
        <f>A2</f>
        <v>(пусто)</v>
      </c>
      <c r="H2" s="5" t="str">
        <f>B2</f>
        <v>(пусто)</v>
      </c>
      <c r="I2" s="5" t="str">
        <f>IF(B2="с юбилеем!","anniversary.ai","birthday.ai")</f>
        <v>birthday.ai</v>
      </c>
    </row>
    <row r="3" spans="1:10" x14ac:dyDescent="0.15">
      <c r="A3" s="3" t="s">
        <v>101</v>
      </c>
      <c r="B3" s="3" t="s">
        <v>9</v>
      </c>
      <c r="C3" s="3" t="s">
        <v>14</v>
      </c>
      <c r="D3" s="4" t="str">
        <f t="shared" ref="D3:D48" si="0">IF(A3="","",IF(AND(A3=A2,B3=B2),CONCATENATE(D2,", ",C3),C3))</f>
        <v>Чупеев Сергей Леонидович</v>
      </c>
      <c r="E3" s="5" t="str">
        <f t="shared" ref="E3:E48" si="1">IF(B3="с юбилеем!",C3,IF(OR(A3&lt;&gt;A4,B3&lt;&gt;B4),D3,""))</f>
        <v>Чупеев Сергей Леонидович</v>
      </c>
      <c r="F3" s="5" t="str">
        <f t="shared" ref="F3" si="2">E3</f>
        <v>Чупеев Сергей Леонидович</v>
      </c>
      <c r="G3" s="5" t="str">
        <f t="shared" ref="G3" si="3">A3</f>
        <v>2146025</v>
      </c>
      <c r="H3" s="5" t="str">
        <f t="shared" ref="H3" si="4">B3</f>
        <v>с Днём рождения!</v>
      </c>
      <c r="I3" s="5" t="str">
        <f t="shared" ref="I3" si="5">IF(B3="с юбилеем!","anniversary.ai","birthday.ai")</f>
        <v>birthday.ai</v>
      </c>
    </row>
    <row r="4" spans="1:10" x14ac:dyDescent="0.15">
      <c r="A4" s="3" t="s">
        <v>102</v>
      </c>
      <c r="B4" s="3" t="s">
        <v>10</v>
      </c>
      <c r="C4" s="3" t="s">
        <v>15</v>
      </c>
      <c r="D4" s="11" t="str">
        <f t="shared" si="0"/>
        <v>Андриянов Юрий Алексеевич</v>
      </c>
      <c r="E4" s="5" t="str">
        <f t="shared" si="1"/>
        <v>Андриянов Юрий Алексеевич</v>
      </c>
      <c r="F4" s="5" t="str">
        <f t="shared" ref="F4:F10" si="6">E4</f>
        <v>Андриянов Юрий Алексеевич</v>
      </c>
      <c r="G4" s="5" t="str">
        <f t="shared" ref="G4:G10" si="7">A4</f>
        <v>03.10.25</v>
      </c>
      <c r="H4" s="5" t="str">
        <f t="shared" ref="H4:H9" si="8">B4</f>
        <v>с юбилеем!</v>
      </c>
      <c r="I4" s="5" t="str">
        <f t="shared" ref="I4:I9" si="9">IF(B4="с юбилеем!","anniversary.ai","birthday.ai")</f>
        <v>anniversary.ai</v>
      </c>
    </row>
    <row r="5" spans="1:10" s="5" customFormat="1" x14ac:dyDescent="0.15">
      <c r="A5" s="3" t="s">
        <v>103</v>
      </c>
      <c r="B5" s="3" t="s">
        <v>9</v>
      </c>
      <c r="C5" s="3" t="s">
        <v>17</v>
      </c>
      <c r="D5" s="11" t="str">
        <f t="shared" si="0"/>
        <v>Калядин Александр Анатольевич</v>
      </c>
      <c r="E5" s="16" t="str">
        <f t="shared" si="1"/>
        <v>Калядин Александр Анатольевич</v>
      </c>
      <c r="F5" s="5" t="str">
        <f t="shared" si="6"/>
        <v>Калядин Александр Анатольевич</v>
      </c>
      <c r="G5" s="5" t="str">
        <f t="shared" si="7"/>
        <v>05.10.25</v>
      </c>
      <c r="H5" s="5" t="str">
        <f t="shared" si="8"/>
        <v>с Днём рождения!</v>
      </c>
      <c r="I5" s="5" t="str">
        <f t="shared" si="9"/>
        <v>birthday.ai</v>
      </c>
    </row>
    <row r="6" spans="1:10" s="5" customFormat="1" x14ac:dyDescent="0.15">
      <c r="A6" s="3" t="s">
        <v>103</v>
      </c>
      <c r="B6" s="3" t="s">
        <v>10</v>
      </c>
      <c r="C6" s="3" t="s">
        <v>19</v>
      </c>
      <c r="D6" s="11" t="str">
        <f t="shared" si="0"/>
        <v>Гуртовой Сергей Евгеньевич</v>
      </c>
      <c r="E6" s="16" t="str">
        <f t="shared" si="1"/>
        <v>Гуртовой Сергей Евгеньевич</v>
      </c>
      <c r="F6" s="5" t="str">
        <f t="shared" si="6"/>
        <v>Гуртовой Сергей Евгеньевич</v>
      </c>
      <c r="G6" s="5" t="str">
        <f t="shared" si="7"/>
        <v>05.10.25</v>
      </c>
      <c r="H6" s="5" t="str">
        <f t="shared" si="8"/>
        <v>с юбилеем!</v>
      </c>
      <c r="I6" s="5" t="str">
        <f t="shared" si="9"/>
        <v>anniversary.ai</v>
      </c>
    </row>
    <row r="7" spans="1:10" s="5" customFormat="1" x14ac:dyDescent="0.15">
      <c r="A7" s="3" t="s">
        <v>104</v>
      </c>
      <c r="B7" s="3" t="s">
        <v>10</v>
      </c>
      <c r="C7" s="3" t="s">
        <v>21</v>
      </c>
      <c r="D7" s="4" t="str">
        <f t="shared" si="0"/>
        <v>Морозов Юрий Валентинович</v>
      </c>
      <c r="E7" s="17" t="str">
        <f t="shared" si="1"/>
        <v>Морозов Юрий Валентинович</v>
      </c>
      <c r="F7" s="5" t="str">
        <f t="shared" si="6"/>
        <v>Морозов Юрий Валентинович</v>
      </c>
      <c r="G7" s="5" t="str">
        <f t="shared" ref="G7" si="10">A7</f>
        <v>06.10.25</v>
      </c>
      <c r="H7" s="5" t="str">
        <f t="shared" si="8"/>
        <v>с юбилеем!</v>
      </c>
      <c r="I7" s="5" t="str">
        <f t="shared" si="9"/>
        <v>anniversary.ai</v>
      </c>
    </row>
    <row r="8" spans="1:10" x14ac:dyDescent="0.15">
      <c r="A8" s="3" t="s">
        <v>104</v>
      </c>
      <c r="B8" s="3" t="s">
        <v>10</v>
      </c>
      <c r="C8" s="3" t="s">
        <v>23</v>
      </c>
      <c r="D8" s="11" t="str">
        <f t="shared" si="0"/>
        <v>Морозов Юрий Валентинович, Тоган Наталья Геннадьевна</v>
      </c>
      <c r="E8" s="5" t="str">
        <f t="shared" si="1"/>
        <v>Тоган Наталья Геннадьевна</v>
      </c>
      <c r="F8" s="5" t="str">
        <f t="shared" si="6"/>
        <v>Тоган Наталья Геннадьевна</v>
      </c>
      <c r="G8" s="5" t="str">
        <f t="shared" si="7"/>
        <v>06.10.25</v>
      </c>
      <c r="H8" s="5" t="str">
        <f t="shared" si="8"/>
        <v>с юбилеем!</v>
      </c>
      <c r="I8" s="5" t="str">
        <f t="shared" si="9"/>
        <v>anniversary.ai</v>
      </c>
    </row>
    <row r="9" spans="1:10" hidden="1" x14ac:dyDescent="0.15">
      <c r="A9" s="3" t="s">
        <v>105</v>
      </c>
      <c r="B9" s="3" t="s">
        <v>9</v>
      </c>
      <c r="C9" s="3" t="s">
        <v>25</v>
      </c>
      <c r="D9" s="11" t="str">
        <f t="shared" si="0"/>
        <v>Андриянов Павел Алексеевич</v>
      </c>
      <c r="E9" s="5" t="str">
        <f t="shared" si="1"/>
        <v/>
      </c>
      <c r="F9" s="5" t="str">
        <f t="shared" si="6"/>
        <v/>
      </c>
      <c r="G9" s="5" t="str">
        <f t="shared" si="7"/>
        <v>07.10.25</v>
      </c>
      <c r="H9" s="5" t="str">
        <f t="shared" si="8"/>
        <v>с Днём рождения!</v>
      </c>
      <c r="I9" s="5" t="str">
        <f t="shared" si="9"/>
        <v>birthday.ai</v>
      </c>
    </row>
    <row r="10" spans="1:10" x14ac:dyDescent="0.15">
      <c r="A10" s="3" t="s">
        <v>105</v>
      </c>
      <c r="B10" s="3" t="s">
        <v>9</v>
      </c>
      <c r="C10" s="3" t="s">
        <v>27</v>
      </c>
      <c r="D10" s="4" t="str">
        <f t="shared" si="0"/>
        <v>Андриянов Павел Алексеевич, Панчоха Тарас Вячеславович</v>
      </c>
      <c r="E10" s="5" t="str">
        <f t="shared" si="1"/>
        <v>Андриянов Павел Алексеевич, Панчоха Тарас Вячеславович</v>
      </c>
      <c r="F10" s="5" t="str">
        <f t="shared" si="6"/>
        <v>Андриянов Павел Алексеевич, Панчоха Тарас Вячеславович</v>
      </c>
      <c r="G10" s="5" t="str">
        <f t="shared" si="7"/>
        <v>07.10.25</v>
      </c>
      <c r="H10" s="5" t="str">
        <f t="shared" ref="H10" si="11">B10</f>
        <v>с Днём рождения!</v>
      </c>
      <c r="I10" s="5" t="str">
        <f t="shared" ref="I10" si="12">IF(B10="с юбилеем!","anniversary.ai","birthday.ai")</f>
        <v>birthday.ai</v>
      </c>
      <c r="J10" s="5"/>
    </row>
    <row r="11" spans="1:10" s="5" customFormat="1" x14ac:dyDescent="0.15">
      <c r="A11" s="3" t="s">
        <v>106</v>
      </c>
      <c r="B11" s="3" t="s">
        <v>9</v>
      </c>
      <c r="C11" s="3" t="s">
        <v>29</v>
      </c>
      <c r="D11" s="4" t="str">
        <f t="shared" si="0"/>
        <v>Ситников Тимофей Павлович</v>
      </c>
      <c r="E11" s="17" t="str">
        <f t="shared" si="1"/>
        <v>Ситников Тимофей Павлович</v>
      </c>
      <c r="F11" s="5" t="str">
        <f>E11</f>
        <v>Ситников Тимофей Павлович</v>
      </c>
      <c r="G11" s="5" t="str">
        <f>A11</f>
        <v>08.10.25</v>
      </c>
      <c r="H11" s="5" t="str">
        <f>B11</f>
        <v>с Днём рождения!</v>
      </c>
      <c r="I11" s="5" t="str">
        <f>IF(B11="с юбилеем!","anniversary.ai","birthday.ai")</f>
        <v>birthday.ai</v>
      </c>
    </row>
    <row r="12" spans="1:10" x14ac:dyDescent="0.15">
      <c r="A12" s="3" t="s">
        <v>107</v>
      </c>
      <c r="B12" s="3" t="s">
        <v>9</v>
      </c>
      <c r="C12" s="3" t="s">
        <v>31</v>
      </c>
      <c r="D12" s="4" t="str">
        <f t="shared" si="0"/>
        <v>Андрианов Владимир Николаевич</v>
      </c>
      <c r="E12" s="12" t="str">
        <f t="shared" si="1"/>
        <v>Андрианов Владимир Николаевич</v>
      </c>
      <c r="F12" s="5" t="str">
        <f t="shared" ref="F12" si="13">E12</f>
        <v>Андрианов Владимир Николаевич</v>
      </c>
      <c r="G12" s="5" t="str">
        <f t="shared" ref="G12" si="14">A12</f>
        <v>09.10.25</v>
      </c>
      <c r="H12" s="5" t="str">
        <f t="shared" ref="H12" si="15">B12</f>
        <v>с Днём рождения!</v>
      </c>
      <c r="I12" s="5" t="str">
        <f t="shared" ref="I12" si="16">IF(B12="с юбилеем!","anniversary.ai","birthday.ai")</f>
        <v>birthday.ai</v>
      </c>
    </row>
    <row r="13" spans="1:10" x14ac:dyDescent="0.15">
      <c r="A13" s="3" t="s">
        <v>107</v>
      </c>
      <c r="B13" s="3" t="s">
        <v>10</v>
      </c>
      <c r="C13" s="3" t="s">
        <v>33</v>
      </c>
      <c r="D13" s="11" t="str">
        <f t="shared" si="0"/>
        <v>Михайлов Александр Салижонович</v>
      </c>
      <c r="E13" s="16" t="str">
        <f t="shared" si="1"/>
        <v>Михайлов Александр Салижонович</v>
      </c>
      <c r="F13" s="5" t="str">
        <f t="shared" ref="F13:F15" si="17">E13</f>
        <v>Михайлов Александр Салижонович</v>
      </c>
      <c r="G13" s="5" t="str">
        <f t="shared" ref="G13:H15" si="18">A13</f>
        <v>09.10.25</v>
      </c>
      <c r="H13" s="5" t="str">
        <f t="shared" si="18"/>
        <v>с юбилеем!</v>
      </c>
      <c r="I13" s="5" t="str">
        <f t="shared" ref="I13:I15" si="19">IF(B13="с юбилеем!","anniversary.ai","birthday.ai")</f>
        <v>anniversary.ai</v>
      </c>
    </row>
    <row r="14" spans="1:10" s="5" customFormat="1" hidden="1" x14ac:dyDescent="0.15">
      <c r="A14" s="3" t="s">
        <v>108</v>
      </c>
      <c r="B14" s="3" t="s">
        <v>9</v>
      </c>
      <c r="C14" s="3" t="s">
        <v>35</v>
      </c>
      <c r="D14" s="11" t="str">
        <f t="shared" si="0"/>
        <v>Алексашина Алла Михайловна</v>
      </c>
      <c r="E14" s="12" t="str">
        <f t="shared" si="1"/>
        <v/>
      </c>
      <c r="F14" s="5" t="str">
        <f t="shared" si="17"/>
        <v/>
      </c>
      <c r="G14" s="5" t="str">
        <f t="shared" si="18"/>
        <v>10.10.25</v>
      </c>
      <c r="H14" s="5" t="str">
        <f t="shared" si="18"/>
        <v>с Днём рождения!</v>
      </c>
      <c r="I14" s="5" t="str">
        <f t="shared" si="19"/>
        <v>birthday.ai</v>
      </c>
    </row>
    <row r="15" spans="1:10" s="5" customFormat="1" x14ac:dyDescent="0.15">
      <c r="A15" s="3" t="s">
        <v>108</v>
      </c>
      <c r="B15" s="3" t="s">
        <v>9</v>
      </c>
      <c r="C15" s="3" t="s">
        <v>37</v>
      </c>
      <c r="D15" s="11" t="str">
        <f t="shared" si="0"/>
        <v>Алексашина Алла Михайловна, Воронцов Иван Юрьевич</v>
      </c>
      <c r="E15" s="12" t="str">
        <f t="shared" si="1"/>
        <v>Алексашина Алла Михайловна, Воронцов Иван Юрьевич</v>
      </c>
      <c r="F15" s="5" t="str">
        <f t="shared" si="17"/>
        <v>Алексашина Алла Михайловна, Воронцов Иван Юрьевич</v>
      </c>
      <c r="G15" s="5" t="str">
        <f t="shared" si="18"/>
        <v>10.10.25</v>
      </c>
      <c r="H15" s="5" t="str">
        <f t="shared" si="18"/>
        <v>с Днём рождения!</v>
      </c>
      <c r="I15" s="5" t="str">
        <f t="shared" si="19"/>
        <v>birthday.ai</v>
      </c>
    </row>
    <row r="16" spans="1:10" s="5" customFormat="1" x14ac:dyDescent="0.15">
      <c r="A16" s="3" t="s">
        <v>109</v>
      </c>
      <c r="B16" s="3" t="s">
        <v>9</v>
      </c>
      <c r="C16" s="3" t="s">
        <v>39</v>
      </c>
      <c r="D16" s="4" t="str">
        <f t="shared" si="0"/>
        <v>Козлов Андрей Борисович</v>
      </c>
      <c r="E16" s="15" t="str">
        <f t="shared" si="1"/>
        <v>Козлов Андрей Борисович</v>
      </c>
      <c r="F16" s="5" t="str">
        <f t="shared" ref="F16:F18" si="20">E16</f>
        <v>Козлов Андрей Борисович</v>
      </c>
      <c r="G16" s="5" t="str">
        <f t="shared" ref="G16:G19" si="21">A16</f>
        <v>11.10.25</v>
      </c>
      <c r="H16" s="5" t="str">
        <f t="shared" ref="H16:H19" si="22">B16</f>
        <v>с Днём рождения!</v>
      </c>
      <c r="I16" s="5" t="str">
        <f t="shared" ref="I16:I19" si="23">IF(B16="с юбилеем!","anniversary.ai","birthday.ai")</f>
        <v>birthday.ai</v>
      </c>
    </row>
    <row r="17" spans="1:9" s="5" customFormat="1" x14ac:dyDescent="0.15">
      <c r="A17" s="3" t="s">
        <v>110</v>
      </c>
      <c r="B17" s="3" t="s">
        <v>10</v>
      </c>
      <c r="C17" s="3" t="s">
        <v>41</v>
      </c>
      <c r="D17" s="11" t="str">
        <f t="shared" si="0"/>
        <v>Давыдов Владимир Викторович</v>
      </c>
      <c r="E17" s="5" t="str">
        <f t="shared" si="1"/>
        <v>Давыдов Владимир Викторович</v>
      </c>
      <c r="F17" s="5" t="str">
        <f t="shared" si="20"/>
        <v>Давыдов Владимир Викторович</v>
      </c>
      <c r="G17" s="5" t="str">
        <f t="shared" si="21"/>
        <v>12.10.25</v>
      </c>
      <c r="H17" s="5" t="str">
        <f t="shared" si="22"/>
        <v>с юбилеем!</v>
      </c>
      <c r="I17" s="5" t="str">
        <f t="shared" si="23"/>
        <v>anniversary.ai</v>
      </c>
    </row>
    <row r="18" spans="1:9" s="5" customFormat="1" x14ac:dyDescent="0.15">
      <c r="A18" s="3" t="s">
        <v>111</v>
      </c>
      <c r="B18" s="3" t="s">
        <v>9</v>
      </c>
      <c r="C18" s="3" t="s">
        <v>45</v>
      </c>
      <c r="D18" s="4" t="str">
        <f t="shared" si="0"/>
        <v>Кузнецов Илья Александрович</v>
      </c>
      <c r="E18" s="17" t="str">
        <f t="shared" si="1"/>
        <v>Кузнецов Илья Александрович</v>
      </c>
      <c r="F18" s="5" t="str">
        <f t="shared" si="20"/>
        <v>Кузнецов Илья Александрович</v>
      </c>
      <c r="G18" s="5" t="str">
        <f t="shared" si="21"/>
        <v>15.10.25</v>
      </c>
      <c r="H18" s="5" t="str">
        <f t="shared" si="22"/>
        <v>с Днём рождения!</v>
      </c>
      <c r="I18" s="5" t="str">
        <f t="shared" si="23"/>
        <v>birthday.ai</v>
      </c>
    </row>
    <row r="19" spans="1:9" x14ac:dyDescent="0.15">
      <c r="A19" s="3" t="s">
        <v>111</v>
      </c>
      <c r="B19" s="3" t="s">
        <v>10</v>
      </c>
      <c r="C19" s="3" t="s">
        <v>43</v>
      </c>
      <c r="D19" s="4" t="str">
        <f t="shared" si="0"/>
        <v>Кухарев Владимир Евгеньевич</v>
      </c>
      <c r="E19" s="16" t="str">
        <f t="shared" si="1"/>
        <v>Кухарев Владимир Евгеньевич</v>
      </c>
      <c r="F19" s="5" t="str">
        <f>E19</f>
        <v>Кухарев Владимир Евгеньевич</v>
      </c>
      <c r="G19" s="5" t="str">
        <f t="shared" si="21"/>
        <v>15.10.25</v>
      </c>
      <c r="H19" s="5" t="str">
        <f t="shared" si="22"/>
        <v>с юбилеем!</v>
      </c>
      <c r="I19" s="5" t="str">
        <f t="shared" si="23"/>
        <v>anniversary.ai</v>
      </c>
    </row>
    <row r="20" spans="1:9" s="5" customFormat="1" x14ac:dyDescent="0.15">
      <c r="A20" s="3" t="s">
        <v>112</v>
      </c>
      <c r="B20" s="3" t="s">
        <v>9</v>
      </c>
      <c r="C20" s="3" t="s">
        <v>47</v>
      </c>
      <c r="D20" s="11" t="str">
        <f t="shared" si="0"/>
        <v>Мерзликин Александр Сергеевич</v>
      </c>
      <c r="E20" s="12" t="str">
        <f t="shared" si="1"/>
        <v>Мерзликин Александр Сергеевич</v>
      </c>
      <c r="F20" s="5" t="str">
        <f t="shared" ref="F20:F23" si="24">E20</f>
        <v>Мерзликин Александр Сергеевич</v>
      </c>
      <c r="G20" s="5" t="str">
        <f t="shared" ref="G20:H23" si="25">A20</f>
        <v>16.10.25</v>
      </c>
      <c r="H20" s="5" t="str">
        <f t="shared" si="25"/>
        <v>с Днём рождения!</v>
      </c>
      <c r="I20" s="5" t="str">
        <f t="shared" ref="I20:I23" si="26">IF(B20="с юбилеем!","anniversary.ai","birthday.ai")</f>
        <v>birthday.ai</v>
      </c>
    </row>
    <row r="21" spans="1:9" x14ac:dyDescent="0.15">
      <c r="A21" s="3" t="s">
        <v>112</v>
      </c>
      <c r="B21" s="3" t="s">
        <v>10</v>
      </c>
      <c r="C21" s="3" t="s">
        <v>49</v>
      </c>
      <c r="D21" s="11" t="str">
        <f t="shared" si="0"/>
        <v>Корнилов Михаил Александрович</v>
      </c>
      <c r="E21" s="12" t="str">
        <f t="shared" si="1"/>
        <v>Корнилов Михаил Александрович</v>
      </c>
      <c r="F21" s="5" t="str">
        <f t="shared" si="24"/>
        <v>Корнилов Михаил Александрович</v>
      </c>
      <c r="G21" s="5" t="str">
        <f t="shared" si="25"/>
        <v>16.10.25</v>
      </c>
      <c r="H21" s="5" t="str">
        <f t="shared" si="25"/>
        <v>с юбилеем!</v>
      </c>
      <c r="I21" s="5" t="str">
        <f t="shared" si="26"/>
        <v>anniversary.ai</v>
      </c>
    </row>
    <row r="22" spans="1:9" x14ac:dyDescent="0.15">
      <c r="A22" s="3" t="s">
        <v>113</v>
      </c>
      <c r="B22" s="3" t="s">
        <v>9</v>
      </c>
      <c r="C22" s="3" t="s">
        <v>55</v>
      </c>
      <c r="D22" s="11" t="str">
        <f t="shared" si="0"/>
        <v>Безниско Наталья Михайловна</v>
      </c>
      <c r="E22" s="12" t="str">
        <f t="shared" si="1"/>
        <v>Безниско Наталья Михайловна</v>
      </c>
      <c r="F22" s="5" t="str">
        <f t="shared" si="24"/>
        <v>Безниско Наталья Михайловна</v>
      </c>
      <c r="G22" s="5" t="str">
        <f t="shared" si="25"/>
        <v>17.10.25</v>
      </c>
      <c r="H22" s="5" t="str">
        <f t="shared" si="25"/>
        <v>с Днём рождения!</v>
      </c>
      <c r="I22" s="5" t="str">
        <f t="shared" si="26"/>
        <v>birthday.ai</v>
      </c>
    </row>
    <row r="23" spans="1:9" s="5" customFormat="1" x14ac:dyDescent="0.15">
      <c r="A23" s="3" t="s">
        <v>113</v>
      </c>
      <c r="B23" s="3" t="s">
        <v>10</v>
      </c>
      <c r="C23" s="3" t="s">
        <v>53</v>
      </c>
      <c r="D23" s="11" t="str">
        <f t="shared" si="0"/>
        <v>Тестов Андрей Николаевич</v>
      </c>
      <c r="E23" s="5" t="str">
        <f t="shared" si="1"/>
        <v>Тестов Андрей Николаевич</v>
      </c>
      <c r="F23" s="5" t="str">
        <f t="shared" si="24"/>
        <v>Тестов Андрей Николаевич</v>
      </c>
      <c r="G23" s="5" t="str">
        <f t="shared" si="25"/>
        <v>17.10.25</v>
      </c>
      <c r="H23" s="5" t="str">
        <f t="shared" si="25"/>
        <v>с юбилеем!</v>
      </c>
      <c r="I23" s="5" t="str">
        <f t="shared" si="26"/>
        <v>anniversary.ai</v>
      </c>
    </row>
    <row r="24" spans="1:9" s="5" customFormat="1" x14ac:dyDescent="0.15">
      <c r="A24" s="3" t="s">
        <v>113</v>
      </c>
      <c r="B24" s="3" t="s">
        <v>10</v>
      </c>
      <c r="C24" s="3" t="s">
        <v>51</v>
      </c>
      <c r="D24" s="4" t="str">
        <f t="shared" si="0"/>
        <v>Тестов Андрей Николаевич, Смоляков Алексей Михайлович</v>
      </c>
      <c r="E24" s="5" t="str">
        <f t="shared" si="1"/>
        <v>Смоляков Алексей Михайлович</v>
      </c>
      <c r="F24" s="5" t="str">
        <f t="shared" ref="F24:F25" si="27">E24</f>
        <v>Смоляков Алексей Михайлович</v>
      </c>
      <c r="G24" s="5" t="str">
        <f t="shared" ref="G24:G26" si="28">A24</f>
        <v>17.10.25</v>
      </c>
      <c r="H24" s="5" t="str">
        <f t="shared" ref="H24:H26" si="29">B24</f>
        <v>с юбилеем!</v>
      </c>
      <c r="I24" s="5" t="str">
        <f t="shared" ref="I24:I26" si="30">IF(B24="с юбилеем!","anniversary.ai","birthday.ai")</f>
        <v>anniversary.ai</v>
      </c>
    </row>
    <row r="25" spans="1:9" s="5" customFormat="1" x14ac:dyDescent="0.15">
      <c r="A25" s="3" t="s">
        <v>114</v>
      </c>
      <c r="B25" s="3" t="s">
        <v>9</v>
      </c>
      <c r="C25" s="3" t="s">
        <v>57</v>
      </c>
      <c r="D25" s="11" t="str">
        <f t="shared" si="0"/>
        <v>Сучкова Валентина Ивановна</v>
      </c>
      <c r="E25" s="16" t="str">
        <f t="shared" si="1"/>
        <v>Сучкова Валентина Ивановна</v>
      </c>
      <c r="F25" s="5" t="str">
        <f t="shared" si="27"/>
        <v>Сучкова Валентина Ивановна</v>
      </c>
      <c r="G25" s="5" t="str">
        <f t="shared" si="28"/>
        <v>18.10.25</v>
      </c>
      <c r="H25" s="5" t="str">
        <f t="shared" si="29"/>
        <v>с Днём рождения!</v>
      </c>
      <c r="I25" s="5" t="str">
        <f t="shared" si="30"/>
        <v>birthday.ai</v>
      </c>
    </row>
    <row r="26" spans="1:9" x14ac:dyDescent="0.15">
      <c r="A26" s="3" t="s">
        <v>114</v>
      </c>
      <c r="B26" s="3" t="s">
        <v>10</v>
      </c>
      <c r="C26" s="3" t="s">
        <v>59</v>
      </c>
      <c r="D26" s="4" t="str">
        <f t="shared" si="0"/>
        <v>Карасов Алексей Александрович</v>
      </c>
      <c r="E26" s="15" t="str">
        <f t="shared" si="1"/>
        <v>Карасов Алексей Александрович</v>
      </c>
      <c r="F26" s="5" t="str">
        <f>E26</f>
        <v>Карасов Алексей Александрович</v>
      </c>
      <c r="G26" s="5" t="str">
        <f t="shared" si="28"/>
        <v>18.10.25</v>
      </c>
      <c r="H26" s="5" t="str">
        <f t="shared" si="29"/>
        <v>с юбилеем!</v>
      </c>
      <c r="I26" s="5" t="str">
        <f t="shared" si="30"/>
        <v>anniversary.ai</v>
      </c>
    </row>
    <row r="27" spans="1:9" x14ac:dyDescent="0.15">
      <c r="A27" s="3" t="s">
        <v>115</v>
      </c>
      <c r="B27" s="3" t="s">
        <v>9</v>
      </c>
      <c r="C27" s="3" t="s">
        <v>63</v>
      </c>
      <c r="D27" s="11" t="str">
        <f t="shared" si="0"/>
        <v>Смирнов Дмитрий Сергеевич</v>
      </c>
      <c r="E27" s="12" t="str">
        <f t="shared" si="1"/>
        <v>Смирнов Дмитрий Сергеевич</v>
      </c>
      <c r="F27" s="5" t="str">
        <f t="shared" ref="F27:F28" si="31">E27</f>
        <v>Смирнов Дмитрий Сергеевич</v>
      </c>
      <c r="G27" s="5" t="str">
        <f t="shared" ref="G27:H28" si="32">A27</f>
        <v>19.10.25</v>
      </c>
      <c r="H27" s="5" t="str">
        <f t="shared" si="32"/>
        <v>с Днём рождения!</v>
      </c>
      <c r="I27" s="5" t="str">
        <f t="shared" ref="I27:I28" si="33">IF(B27="с юбилеем!","anniversary.ai","birthday.ai")</f>
        <v>birthday.ai</v>
      </c>
    </row>
    <row r="28" spans="1:9" s="5" customFormat="1" x14ac:dyDescent="0.15">
      <c r="A28" s="3" t="s">
        <v>115</v>
      </c>
      <c r="B28" s="3" t="s">
        <v>10</v>
      </c>
      <c r="C28" s="3" t="s">
        <v>61</v>
      </c>
      <c r="D28" s="11" t="str">
        <f t="shared" si="0"/>
        <v>Постникова Нина Николаевна</v>
      </c>
      <c r="E28" s="5" t="str">
        <f t="shared" si="1"/>
        <v>Постникова Нина Николаевна</v>
      </c>
      <c r="F28" s="5" t="str">
        <f t="shared" si="31"/>
        <v>Постникова Нина Николаевна</v>
      </c>
      <c r="G28" s="5" t="str">
        <f t="shared" si="32"/>
        <v>19.10.25</v>
      </c>
      <c r="H28" s="5" t="str">
        <f t="shared" si="32"/>
        <v>с юбилеем!</v>
      </c>
      <c r="I28" s="5" t="str">
        <f t="shared" si="33"/>
        <v>anniversary.ai</v>
      </c>
    </row>
    <row r="29" spans="1:9" s="5" customFormat="1" hidden="1" x14ac:dyDescent="0.15">
      <c r="A29" s="3" t="s">
        <v>116</v>
      </c>
      <c r="B29" s="3" t="s">
        <v>9</v>
      </c>
      <c r="C29" s="3" t="s">
        <v>65</v>
      </c>
      <c r="D29" s="4" t="str">
        <f t="shared" si="0"/>
        <v>Порвина Ольга Викторовна</v>
      </c>
      <c r="E29" s="5" t="str">
        <f t="shared" si="1"/>
        <v/>
      </c>
      <c r="F29" s="5" t="str">
        <f t="shared" ref="F29:F35" si="34">E29</f>
        <v/>
      </c>
      <c r="G29" s="5" t="str">
        <f t="shared" ref="G29:G35" si="35">A29</f>
        <v>21.10.25</v>
      </c>
      <c r="H29" s="5" t="str">
        <f t="shared" ref="H29:H35" si="36">B29</f>
        <v>с Днём рождения!</v>
      </c>
      <c r="I29" s="5" t="str">
        <f t="shared" ref="I29:I35" si="37">IF(B29="с юбилеем!","anniversary.ai","birthday.ai")</f>
        <v>birthday.ai</v>
      </c>
    </row>
    <row r="30" spans="1:9" s="5" customFormat="1" hidden="1" x14ac:dyDescent="0.15">
      <c r="A30" s="3" t="s">
        <v>116</v>
      </c>
      <c r="B30" s="3" t="s">
        <v>9</v>
      </c>
      <c r="C30" s="3" t="s">
        <v>67</v>
      </c>
      <c r="D30" s="4" t="str">
        <f t="shared" si="0"/>
        <v>Порвина Ольга Викторовна, Рычков Вадим Александрович</v>
      </c>
      <c r="E30" s="12" t="str">
        <f t="shared" si="1"/>
        <v/>
      </c>
      <c r="F30" s="5" t="str">
        <f t="shared" si="34"/>
        <v/>
      </c>
      <c r="G30" s="5" t="str">
        <f t="shared" si="35"/>
        <v>21.10.25</v>
      </c>
      <c r="H30" s="5" t="str">
        <f t="shared" si="36"/>
        <v>с Днём рождения!</v>
      </c>
      <c r="I30" s="5" t="str">
        <f t="shared" si="37"/>
        <v>birthday.ai</v>
      </c>
    </row>
    <row r="31" spans="1:9" s="5" customFormat="1" hidden="1" x14ac:dyDescent="0.15">
      <c r="A31" s="3" t="s">
        <v>116</v>
      </c>
      <c r="B31" s="3" t="s">
        <v>9</v>
      </c>
      <c r="C31" s="3" t="s">
        <v>69</v>
      </c>
      <c r="D31" s="4" t="str">
        <f t="shared" si="0"/>
        <v>Порвина Ольга Викторовна, Рычков Вадим Александрович, Цилина Мария Анатольевна</v>
      </c>
      <c r="E31" s="16" t="str">
        <f t="shared" si="1"/>
        <v/>
      </c>
      <c r="F31" s="5" t="str">
        <f t="shared" si="34"/>
        <v/>
      </c>
      <c r="G31" s="5" t="str">
        <f t="shared" si="35"/>
        <v>21.10.25</v>
      </c>
      <c r="H31" s="5" t="str">
        <f t="shared" si="36"/>
        <v>с Днём рождения!</v>
      </c>
      <c r="I31" s="5" t="str">
        <f t="shared" si="37"/>
        <v>birthday.ai</v>
      </c>
    </row>
    <row r="32" spans="1:9" s="5" customFormat="1" x14ac:dyDescent="0.15">
      <c r="A32" s="3" t="s">
        <v>116</v>
      </c>
      <c r="B32" s="3" t="s">
        <v>9</v>
      </c>
      <c r="C32" s="3" t="s">
        <v>71</v>
      </c>
      <c r="D32" s="4" t="str">
        <f t="shared" si="0"/>
        <v>Порвина Ольга Викторовна, Рычков Вадим Александрович, Цилина Мария Анатольевна, Василькова Елена Валерьевна</v>
      </c>
      <c r="E32" s="12" t="str">
        <f t="shared" si="1"/>
        <v>Порвина Ольга Викторовна, Рычков Вадим Александрович, Цилина Мария Анатольевна, Василькова Елена Валерьевна</v>
      </c>
      <c r="F32" s="5" t="str">
        <f t="shared" si="34"/>
        <v>Порвина Ольга Викторовна, Рычков Вадим Александрович, Цилина Мария Анатольевна, Василькова Елена Валерьевна</v>
      </c>
      <c r="G32" s="5" t="str">
        <f t="shared" si="35"/>
        <v>21.10.25</v>
      </c>
      <c r="H32" s="5" t="str">
        <f t="shared" si="36"/>
        <v>с Днём рождения!</v>
      </c>
      <c r="I32" s="5" t="str">
        <f t="shared" si="37"/>
        <v>birthday.ai</v>
      </c>
    </row>
    <row r="33" spans="1:11" s="5" customFormat="1" x14ac:dyDescent="0.15">
      <c r="A33" s="3" t="s">
        <v>117</v>
      </c>
      <c r="B33" s="3" t="s">
        <v>9</v>
      </c>
      <c r="C33" s="3" t="s">
        <v>73</v>
      </c>
      <c r="D33" s="4" t="str">
        <f t="shared" si="0"/>
        <v>Дасаев Ильдус Фаритович</v>
      </c>
      <c r="E33" s="12" t="str">
        <f t="shared" si="1"/>
        <v>Дасаев Ильдус Фаритович</v>
      </c>
      <c r="F33" s="5" t="str">
        <f t="shared" si="34"/>
        <v>Дасаев Ильдус Фаритович</v>
      </c>
      <c r="G33" s="5" t="str">
        <f t="shared" si="35"/>
        <v>22.10.25</v>
      </c>
      <c r="H33" s="5" t="str">
        <f t="shared" si="36"/>
        <v>с Днём рождения!</v>
      </c>
      <c r="I33" s="5" t="str">
        <f t="shared" si="37"/>
        <v>birthday.ai</v>
      </c>
    </row>
    <row r="34" spans="1:11" s="5" customFormat="1" x14ac:dyDescent="0.15">
      <c r="A34" s="3" t="s">
        <v>118</v>
      </c>
      <c r="B34" s="3" t="s">
        <v>10</v>
      </c>
      <c r="C34" s="3" t="s">
        <v>75</v>
      </c>
      <c r="D34" s="4" t="str">
        <f t="shared" si="0"/>
        <v>Болдырев Евгений Владимирович</v>
      </c>
      <c r="E34" s="12" t="str">
        <f t="shared" si="1"/>
        <v>Болдырев Евгений Владимирович</v>
      </c>
      <c r="F34" s="5" t="str">
        <f t="shared" si="34"/>
        <v>Болдырев Евгений Владимирович</v>
      </c>
      <c r="G34" s="5" t="str">
        <f t="shared" si="35"/>
        <v>23.10.25</v>
      </c>
      <c r="H34" s="5" t="str">
        <f t="shared" si="36"/>
        <v>с юбилеем!</v>
      </c>
      <c r="I34" s="5" t="str">
        <f t="shared" si="37"/>
        <v>anniversary.ai</v>
      </c>
    </row>
    <row r="35" spans="1:11" hidden="1" x14ac:dyDescent="0.15">
      <c r="A35" s="3" t="s">
        <v>119</v>
      </c>
      <c r="B35" s="3" t="s">
        <v>9</v>
      </c>
      <c r="C35" s="3" t="s">
        <v>79</v>
      </c>
      <c r="D35" s="11" t="str">
        <f t="shared" si="0"/>
        <v>Голынина Елена Анатольевна</v>
      </c>
      <c r="E35" s="5" t="str">
        <f t="shared" si="1"/>
        <v/>
      </c>
      <c r="F35" s="5" t="str">
        <f t="shared" si="34"/>
        <v/>
      </c>
      <c r="G35" s="5" t="str">
        <f t="shared" si="35"/>
        <v>25.10.25</v>
      </c>
      <c r="H35" s="5" t="str">
        <f t="shared" si="36"/>
        <v>с Днём рождения!</v>
      </c>
      <c r="I35" s="5" t="str">
        <f t="shared" si="37"/>
        <v>birthday.ai</v>
      </c>
    </row>
    <row r="36" spans="1:11" s="5" customFormat="1" x14ac:dyDescent="0.15">
      <c r="A36" s="3" t="s">
        <v>119</v>
      </c>
      <c r="B36" s="3" t="s">
        <v>9</v>
      </c>
      <c r="C36" s="3" t="s">
        <v>77</v>
      </c>
      <c r="D36" s="4" t="str">
        <f t="shared" si="0"/>
        <v>Голынина Елена Анатольевна, Крылов Вячеслав Викторович</v>
      </c>
      <c r="E36" s="16" t="str">
        <f t="shared" si="1"/>
        <v>Голынина Елена Анатольевна, Крылов Вячеслав Викторович</v>
      </c>
      <c r="F36" s="5" t="str">
        <f t="shared" ref="F36:F38" si="38">E36</f>
        <v>Голынина Елена Анатольевна, Крылов Вячеслав Викторович</v>
      </c>
      <c r="G36" s="5" t="str">
        <f t="shared" ref="G36:G37" si="39">A36</f>
        <v>25.10.25</v>
      </c>
      <c r="H36" s="5" t="str">
        <f t="shared" ref="H36:H37" si="40">B36</f>
        <v>с Днём рождения!</v>
      </c>
      <c r="I36" s="5" t="str">
        <f t="shared" ref="I36:I37" si="41">IF(B36="с юбилеем!","anniversary.ai","birthday.ai")</f>
        <v>birthday.ai</v>
      </c>
    </row>
    <row r="37" spans="1:11" s="5" customFormat="1" x14ac:dyDescent="0.15">
      <c r="A37" s="3" t="s">
        <v>120</v>
      </c>
      <c r="B37" s="3" t="s">
        <v>9</v>
      </c>
      <c r="C37" s="3" t="s">
        <v>81</v>
      </c>
      <c r="D37" s="11" t="str">
        <f t="shared" si="0"/>
        <v>Усов Иван Андреевич</v>
      </c>
      <c r="E37" s="5" t="str">
        <f t="shared" si="1"/>
        <v>Усов Иван Андреевич</v>
      </c>
      <c r="F37" s="5" t="str">
        <f t="shared" si="38"/>
        <v>Усов Иван Андреевич</v>
      </c>
      <c r="G37" s="5" t="str">
        <f t="shared" si="39"/>
        <v>27.10.25</v>
      </c>
      <c r="H37" s="5" t="str">
        <f t="shared" si="40"/>
        <v>с Днём рождения!</v>
      </c>
      <c r="I37" s="5" t="str">
        <f t="shared" si="41"/>
        <v>birthday.ai</v>
      </c>
    </row>
    <row r="38" spans="1:11" hidden="1" x14ac:dyDescent="0.15">
      <c r="A38" s="3" t="s">
        <v>121</v>
      </c>
      <c r="B38" s="3" t="s">
        <v>9</v>
      </c>
      <c r="C38" s="3" t="s">
        <v>83</v>
      </c>
      <c r="D38" s="4" t="str">
        <f t="shared" si="0"/>
        <v>Редькин Александр Юрьевич</v>
      </c>
      <c r="E38" s="12" t="str">
        <f t="shared" si="1"/>
        <v/>
      </c>
      <c r="F38" s="5" t="str">
        <f t="shared" si="38"/>
        <v/>
      </c>
      <c r="G38" s="5" t="str">
        <f t="shared" ref="G38" si="42">A38</f>
        <v>28.10.25</v>
      </c>
      <c r="H38" s="5" t="str">
        <f t="shared" ref="H38" si="43">B38</f>
        <v>с Днём рождения!</v>
      </c>
      <c r="I38" s="5" t="str">
        <f t="shared" ref="I38" si="44">IF(B38="с юбилеем!","anniversary.ai","birthday.ai")</f>
        <v>birthday.ai</v>
      </c>
      <c r="J38" s="5"/>
      <c r="K38" s="5"/>
    </row>
    <row r="39" spans="1:11" hidden="1" x14ac:dyDescent="0.15">
      <c r="A39" s="3" t="s">
        <v>121</v>
      </c>
      <c r="B39" s="3" t="s">
        <v>9</v>
      </c>
      <c r="C39" s="3" t="s">
        <v>85</v>
      </c>
      <c r="D39" s="4" t="str">
        <f t="shared" si="0"/>
        <v>Редькин Александр Юрьевич, Пальчикова Мария Геннадьевна</v>
      </c>
      <c r="E39" s="5" t="str">
        <f t="shared" si="1"/>
        <v/>
      </c>
      <c r="F39" s="5" t="str">
        <f t="shared" ref="F39" si="45">E39</f>
        <v/>
      </c>
      <c r="G39" s="5" t="str">
        <f t="shared" ref="G39:H39" si="46">A39</f>
        <v>28.10.25</v>
      </c>
      <c r="H39" s="5" t="str">
        <f t="shared" si="46"/>
        <v>с Днём рождения!</v>
      </c>
      <c r="I39" s="5" t="str">
        <f t="shared" ref="I39" si="47">IF(B39="с юбилеем!","anniversary.ai","birthday.ai")</f>
        <v>birthday.ai</v>
      </c>
    </row>
    <row r="40" spans="1:11" s="5" customFormat="1" x14ac:dyDescent="0.15">
      <c r="A40" s="3" t="s">
        <v>121</v>
      </c>
      <c r="B40" s="3" t="s">
        <v>9</v>
      </c>
      <c r="C40" s="3" t="s">
        <v>87</v>
      </c>
      <c r="D40" s="11" t="str">
        <f t="shared" si="0"/>
        <v>Редькин Александр Юрьевич, Пальчикова Мария Геннадьевна, Гайганов Илья Сергеевич</v>
      </c>
      <c r="E40" s="16" t="str">
        <f t="shared" si="1"/>
        <v>Редькин Александр Юрьевич, Пальчикова Мария Геннадьевна, Гайганов Илья Сергеевич</v>
      </c>
      <c r="F40" s="5" t="str">
        <f t="shared" ref="F40:F44" si="48">E40</f>
        <v>Редькин Александр Юрьевич, Пальчикова Мария Геннадьевна, Гайганов Илья Сергеевич</v>
      </c>
      <c r="G40" s="5" t="str">
        <f t="shared" ref="G40:G44" si="49">A40</f>
        <v>28.10.25</v>
      </c>
      <c r="H40" s="5" t="str">
        <f t="shared" ref="H40:H44" si="50">B40</f>
        <v>с Днём рождения!</v>
      </c>
      <c r="I40" s="5" t="str">
        <f t="shared" ref="I40:I44" si="51">IF(B40="с юбилеем!","anniversary.ai","birthday.ai")</f>
        <v>birthday.ai</v>
      </c>
    </row>
    <row r="41" spans="1:11" s="5" customFormat="1" hidden="1" x14ac:dyDescent="0.15">
      <c r="A41" s="3" t="s">
        <v>122</v>
      </c>
      <c r="B41" s="3" t="s">
        <v>9</v>
      </c>
      <c r="C41" s="3" t="s">
        <v>89</v>
      </c>
      <c r="D41" s="11" t="str">
        <f t="shared" si="0"/>
        <v>Гуляев Николай Георгиевич</v>
      </c>
      <c r="E41" s="17" t="str">
        <f t="shared" si="1"/>
        <v/>
      </c>
      <c r="F41" s="5" t="str">
        <f t="shared" si="48"/>
        <v/>
      </c>
      <c r="G41" s="5" t="str">
        <f t="shared" si="49"/>
        <v>29.10.25</v>
      </c>
      <c r="H41" s="5" t="str">
        <f t="shared" si="50"/>
        <v>с Днём рождения!</v>
      </c>
      <c r="I41" s="5" t="str">
        <f t="shared" si="51"/>
        <v>birthday.ai</v>
      </c>
    </row>
    <row r="42" spans="1:11" s="5" customFormat="1" x14ac:dyDescent="0.15">
      <c r="A42" s="3" t="s">
        <v>122</v>
      </c>
      <c r="B42" s="3" t="s">
        <v>9</v>
      </c>
      <c r="C42" s="3" t="s">
        <v>91</v>
      </c>
      <c r="D42" s="11" t="str">
        <f t="shared" si="0"/>
        <v>Гуляев Николай Георгиевич, Спиваков Сергей Николаевич</v>
      </c>
      <c r="E42" s="5" t="str">
        <f t="shared" si="1"/>
        <v>Гуляев Николай Георгиевич, Спиваков Сергей Николаевич</v>
      </c>
      <c r="F42" s="5" t="str">
        <f t="shared" si="48"/>
        <v>Гуляев Николай Георгиевич, Спиваков Сергей Николаевич</v>
      </c>
      <c r="G42" s="5" t="str">
        <f t="shared" si="49"/>
        <v>29.10.25</v>
      </c>
      <c r="H42" s="5" t="str">
        <f t="shared" si="50"/>
        <v>с Днём рождения!</v>
      </c>
      <c r="I42" s="5" t="str">
        <f t="shared" si="51"/>
        <v>birthday.ai</v>
      </c>
    </row>
    <row r="43" spans="1:11" hidden="1" x14ac:dyDescent="0.15">
      <c r="A43" s="3" t="s">
        <v>123</v>
      </c>
      <c r="B43" s="3" t="s">
        <v>9</v>
      </c>
      <c r="C43" s="3" t="s">
        <v>93</v>
      </c>
      <c r="D43" s="4" t="str">
        <f t="shared" si="0"/>
        <v>Колузанов Александр Александрович</v>
      </c>
      <c r="E43" s="5" t="str">
        <f t="shared" si="1"/>
        <v/>
      </c>
      <c r="F43" s="5" t="str">
        <f t="shared" si="48"/>
        <v/>
      </c>
      <c r="G43" s="5" t="str">
        <f t="shared" si="49"/>
        <v>30.10.25</v>
      </c>
      <c r="H43" s="5" t="str">
        <f t="shared" si="50"/>
        <v>с Днём рождения!</v>
      </c>
      <c r="I43" s="5" t="str">
        <f t="shared" si="51"/>
        <v>birthday.ai</v>
      </c>
    </row>
    <row r="44" spans="1:11" s="5" customFormat="1" x14ac:dyDescent="0.15">
      <c r="A44" s="3" t="s">
        <v>123</v>
      </c>
      <c r="B44" s="3" t="s">
        <v>9</v>
      </c>
      <c r="C44" s="3" t="s">
        <v>95</v>
      </c>
      <c r="D44" s="11" t="str">
        <f t="shared" si="0"/>
        <v>Колузанов Александр Александрович, Расторгуев Иван Александрович</v>
      </c>
      <c r="E44" s="16" t="str">
        <f t="shared" si="1"/>
        <v>Колузанов Александр Александрович, Расторгуев Иван Александрович</v>
      </c>
      <c r="F44" s="5" t="str">
        <f t="shared" si="48"/>
        <v>Колузанов Александр Александрович, Расторгуев Иван Александрович</v>
      </c>
      <c r="G44" s="5" t="str">
        <f t="shared" si="49"/>
        <v>30.10.25</v>
      </c>
      <c r="H44" s="5" t="str">
        <f t="shared" si="50"/>
        <v>с Днём рождения!</v>
      </c>
      <c r="I44" s="5" t="str">
        <f t="shared" si="51"/>
        <v>birthday.ai</v>
      </c>
    </row>
    <row r="45" spans="1:11" s="5" customFormat="1" hidden="1" x14ac:dyDescent="0.15">
      <c r="A45" s="3" t="s">
        <v>124</v>
      </c>
      <c r="B45" s="3" t="s">
        <v>9</v>
      </c>
      <c r="C45" s="3" t="s">
        <v>97</v>
      </c>
      <c r="D45" s="4" t="str">
        <f t="shared" si="0"/>
        <v>Шапошникова Любовь Николаевна</v>
      </c>
      <c r="E45" s="12" t="str">
        <f t="shared" si="1"/>
        <v/>
      </c>
      <c r="F45" s="5" t="str">
        <f t="shared" ref="F45:F51" si="52">E45</f>
        <v/>
      </c>
      <c r="G45" s="5" t="str">
        <f t="shared" ref="G45:G50" si="53">A45</f>
        <v>31.10.25</v>
      </c>
      <c r="H45" s="5" t="str">
        <f t="shared" ref="H45:H50" si="54">B45</f>
        <v>с Днём рождения!</v>
      </c>
      <c r="I45" s="5" t="str">
        <f t="shared" ref="I45:I50" si="55">IF(B45="с юбилеем!","anniversary.ai","birthday.ai")</f>
        <v>birthday.ai</v>
      </c>
    </row>
    <row r="46" spans="1:11" x14ac:dyDescent="0.15">
      <c r="A46" s="3" t="s">
        <v>124</v>
      </c>
      <c r="B46" s="3" t="s">
        <v>9</v>
      </c>
      <c r="C46" s="3" t="s">
        <v>99</v>
      </c>
      <c r="D46" s="11" t="str">
        <f t="shared" si="0"/>
        <v>Шапошникова Любовь Николаевна, Сиденина Надежда Владимировна</v>
      </c>
      <c r="E46" s="12" t="str">
        <f t="shared" si="1"/>
        <v>Шапошникова Любовь Николаевна, Сиденина Надежда Владимировна</v>
      </c>
      <c r="F46" s="5" t="str">
        <f t="shared" si="52"/>
        <v>Шапошникова Любовь Николаевна, Сиденина Надежда Владимировна</v>
      </c>
      <c r="G46" s="5" t="str">
        <f t="shared" si="53"/>
        <v>31.10.25</v>
      </c>
      <c r="H46" s="5" t="str">
        <f t="shared" si="54"/>
        <v>с Днём рождения!</v>
      </c>
      <c r="I46" s="5" t="str">
        <f t="shared" si="55"/>
        <v>birthday.ai</v>
      </c>
    </row>
    <row r="47" spans="1:11" hidden="1" x14ac:dyDescent="0.15">
      <c r="A47"/>
      <c r="B47"/>
      <c r="C47"/>
      <c r="D47" s="11" t="str">
        <f t="shared" si="0"/>
        <v/>
      </c>
      <c r="E47" s="12" t="str">
        <f t="shared" si="1"/>
        <v/>
      </c>
      <c r="F47" s="5" t="str">
        <f t="shared" si="52"/>
        <v/>
      </c>
      <c r="G47" s="5">
        <f t="shared" si="53"/>
        <v>0</v>
      </c>
      <c r="H47" s="5">
        <f t="shared" si="54"/>
        <v>0</v>
      </c>
      <c r="I47" s="5" t="str">
        <f t="shared" si="55"/>
        <v>birthday.ai</v>
      </c>
      <c r="J47" s="5"/>
    </row>
    <row r="48" spans="1:11" hidden="1" x14ac:dyDescent="0.15">
      <c r="A48"/>
      <c r="B48"/>
      <c r="C48"/>
      <c r="D48" s="4" t="str">
        <f t="shared" si="0"/>
        <v/>
      </c>
      <c r="E48" s="12" t="str">
        <f t="shared" si="1"/>
        <v/>
      </c>
      <c r="F48" s="5" t="str">
        <f t="shared" si="52"/>
        <v/>
      </c>
      <c r="G48" s="5">
        <f t="shared" si="53"/>
        <v>0</v>
      </c>
      <c r="H48" s="5">
        <f t="shared" si="54"/>
        <v>0</v>
      </c>
      <c r="I48" s="5" t="str">
        <f t="shared" si="55"/>
        <v>birthday.ai</v>
      </c>
      <c r="J48" s="5"/>
    </row>
    <row r="49" spans="1:9" hidden="1" x14ac:dyDescent="0.15">
      <c r="A49"/>
      <c r="B49"/>
      <c r="C49"/>
      <c r="D49" s="4" t="str">
        <f t="shared" ref="D49:D105" si="56">IF(A49="","",IF(AND(A49=A48,B49=B48),CONCATENATE(D48,", ",C49),C49))</f>
        <v/>
      </c>
      <c r="E49" s="12" t="str">
        <f t="shared" ref="E49:E105" si="57">IF(B49="с юбилеем!",C49,IF(OR(A49&lt;&gt;A50,B49&lt;&gt;B50),D49,""))</f>
        <v/>
      </c>
      <c r="F49" s="5" t="str">
        <f t="shared" si="52"/>
        <v/>
      </c>
      <c r="G49" s="5">
        <f t="shared" si="53"/>
        <v>0</v>
      </c>
      <c r="H49" s="5">
        <f t="shared" si="54"/>
        <v>0</v>
      </c>
      <c r="I49" s="5" t="str">
        <f t="shared" si="55"/>
        <v>birthday.ai</v>
      </c>
    </row>
    <row r="50" spans="1:9" hidden="1" x14ac:dyDescent="0.15">
      <c r="A50"/>
      <c r="B50"/>
      <c r="C50"/>
      <c r="D50" s="4" t="str">
        <f t="shared" si="56"/>
        <v/>
      </c>
      <c r="E50" s="2" t="str">
        <f t="shared" si="57"/>
        <v/>
      </c>
      <c r="F50" s="5" t="str">
        <f t="shared" si="52"/>
        <v/>
      </c>
      <c r="G50" s="5">
        <f t="shared" si="53"/>
        <v>0</v>
      </c>
      <c r="H50" s="5">
        <f t="shared" si="54"/>
        <v>0</v>
      </c>
      <c r="I50" s="5" t="str">
        <f t="shared" si="55"/>
        <v>birthday.ai</v>
      </c>
    </row>
    <row r="51" spans="1:9" hidden="1" x14ac:dyDescent="0.15">
      <c r="A51"/>
      <c r="B51"/>
      <c r="C51"/>
      <c r="D51" s="4" t="str">
        <f t="shared" si="56"/>
        <v/>
      </c>
      <c r="E51" s="12" t="str">
        <f t="shared" si="57"/>
        <v/>
      </c>
      <c r="F51" s="5" t="str">
        <f t="shared" si="52"/>
        <v/>
      </c>
      <c r="G51" s="5">
        <f t="shared" ref="G51" si="58">A51</f>
        <v>0</v>
      </c>
      <c r="H51" s="5">
        <f t="shared" ref="H51" si="59">B51</f>
        <v>0</v>
      </c>
      <c r="I51" s="5" t="str">
        <f t="shared" ref="I51" si="60">IF(B51="с юбилеем!","anniversary.ai","birthday.ai")</f>
        <v>birthday.ai</v>
      </c>
    </row>
    <row r="52" spans="1:9" hidden="1" x14ac:dyDescent="0.15">
      <c r="A52"/>
      <c r="B52"/>
      <c r="C52"/>
      <c r="D52" s="4" t="str">
        <f t="shared" si="56"/>
        <v/>
      </c>
      <c r="E52" s="12" t="str">
        <f t="shared" si="57"/>
        <v/>
      </c>
      <c r="F52" s="5" t="str">
        <f t="shared" ref="F52:F54" si="61">E52</f>
        <v/>
      </c>
      <c r="G52" s="5">
        <f t="shared" ref="G52:H56" si="62">A52</f>
        <v>0</v>
      </c>
      <c r="H52" s="5">
        <f t="shared" si="62"/>
        <v>0</v>
      </c>
      <c r="I52" s="5" t="str">
        <f t="shared" ref="I52:I56" si="63">IF(B52="с юбилеем!","anniversary.ai","birthday.ai")</f>
        <v>birthday.ai</v>
      </c>
    </row>
    <row r="53" spans="1:9" hidden="1" x14ac:dyDescent="0.15">
      <c r="A53"/>
      <c r="B53"/>
      <c r="C53"/>
      <c r="D53" s="4" t="str">
        <f t="shared" si="56"/>
        <v/>
      </c>
      <c r="E53" s="12" t="str">
        <f t="shared" si="57"/>
        <v/>
      </c>
      <c r="F53" s="5" t="str">
        <f t="shared" si="61"/>
        <v/>
      </c>
      <c r="G53" s="5">
        <f t="shared" si="62"/>
        <v>0</v>
      </c>
      <c r="H53" s="5">
        <f t="shared" si="62"/>
        <v>0</v>
      </c>
      <c r="I53" s="5" t="str">
        <f t="shared" si="63"/>
        <v>birthday.ai</v>
      </c>
    </row>
    <row r="54" spans="1:9" hidden="1" x14ac:dyDescent="0.15">
      <c r="A54"/>
      <c r="B54"/>
      <c r="C54"/>
      <c r="D54" s="4" t="str">
        <f t="shared" si="56"/>
        <v/>
      </c>
      <c r="E54" s="5" t="str">
        <f t="shared" si="57"/>
        <v/>
      </c>
      <c r="F54" s="5" t="str">
        <f t="shared" si="61"/>
        <v/>
      </c>
      <c r="G54" s="5">
        <f t="shared" si="62"/>
        <v>0</v>
      </c>
      <c r="H54" s="5">
        <f t="shared" si="62"/>
        <v>0</v>
      </c>
      <c r="I54" s="5" t="str">
        <f t="shared" si="63"/>
        <v>birthday.ai</v>
      </c>
    </row>
    <row r="55" spans="1:9" hidden="1" x14ac:dyDescent="0.15">
      <c r="A55"/>
      <c r="B55"/>
      <c r="C55"/>
      <c r="D55" s="4" t="str">
        <f t="shared" si="56"/>
        <v/>
      </c>
      <c r="E55" s="5" t="str">
        <f t="shared" si="57"/>
        <v/>
      </c>
      <c r="F55" s="5" t="str">
        <f>E55</f>
        <v/>
      </c>
      <c r="G55" s="5">
        <f t="shared" si="62"/>
        <v>0</v>
      </c>
      <c r="H55" s="5">
        <f t="shared" si="62"/>
        <v>0</v>
      </c>
      <c r="I55" s="5" t="str">
        <f t="shared" si="63"/>
        <v>birthday.ai</v>
      </c>
    </row>
    <row r="56" spans="1:9" hidden="1" x14ac:dyDescent="0.15">
      <c r="A56"/>
      <c r="B56"/>
      <c r="C56"/>
      <c r="D56" s="4" t="str">
        <f t="shared" si="56"/>
        <v/>
      </c>
      <c r="E56" s="5" t="str">
        <f t="shared" si="57"/>
        <v/>
      </c>
      <c r="F56" s="5" t="str">
        <f>E56</f>
        <v/>
      </c>
      <c r="G56" s="5">
        <f t="shared" si="62"/>
        <v>0</v>
      </c>
      <c r="H56" s="5">
        <f t="shared" si="62"/>
        <v>0</v>
      </c>
      <c r="I56" s="5" t="str">
        <f t="shared" si="63"/>
        <v>birthday.ai</v>
      </c>
    </row>
    <row r="57" spans="1:9" hidden="1" x14ac:dyDescent="0.15">
      <c r="A57"/>
      <c r="B57"/>
      <c r="C57"/>
      <c r="D57" s="4" t="str">
        <f t="shared" si="56"/>
        <v/>
      </c>
      <c r="E57" s="12" t="str">
        <f t="shared" si="57"/>
        <v/>
      </c>
      <c r="F57" s="5" t="str">
        <f t="shared" ref="F57:F61" si="64">E57</f>
        <v/>
      </c>
      <c r="G57" s="5">
        <f t="shared" ref="G57:G61" si="65">A57</f>
        <v>0</v>
      </c>
      <c r="H57" s="5">
        <f t="shared" ref="H57:H61" si="66">B57</f>
        <v>0</v>
      </c>
      <c r="I57" s="5" t="str">
        <f t="shared" ref="I57:I61" si="67">IF(B57="с юбилеем!","anniversary.ai","birthday.ai")</f>
        <v>birthday.ai</v>
      </c>
    </row>
    <row r="58" spans="1:9" hidden="1" x14ac:dyDescent="0.15">
      <c r="A58"/>
      <c r="B58"/>
      <c r="C58"/>
      <c r="D58" s="4" t="str">
        <f t="shared" si="56"/>
        <v/>
      </c>
      <c r="E58" s="15" t="str">
        <f t="shared" si="57"/>
        <v/>
      </c>
      <c r="F58" s="5" t="str">
        <f t="shared" si="64"/>
        <v/>
      </c>
      <c r="G58" s="5">
        <f t="shared" si="65"/>
        <v>0</v>
      </c>
      <c r="H58" s="5">
        <f t="shared" si="66"/>
        <v>0</v>
      </c>
      <c r="I58" s="5" t="str">
        <f t="shared" si="67"/>
        <v>birthday.ai</v>
      </c>
    </row>
    <row r="59" spans="1:9" hidden="1" x14ac:dyDescent="0.15">
      <c r="A59"/>
      <c r="B59"/>
      <c r="C59"/>
      <c r="D59" s="4" t="str">
        <f t="shared" si="56"/>
        <v/>
      </c>
      <c r="E59" s="12" t="str">
        <f t="shared" si="57"/>
        <v/>
      </c>
      <c r="F59" s="5" t="str">
        <f t="shared" si="64"/>
        <v/>
      </c>
      <c r="G59" s="5">
        <f t="shared" si="65"/>
        <v>0</v>
      </c>
      <c r="H59" s="5">
        <f t="shared" si="66"/>
        <v>0</v>
      </c>
      <c r="I59" s="5" t="str">
        <f t="shared" si="67"/>
        <v>birthday.ai</v>
      </c>
    </row>
    <row r="60" spans="1:9" hidden="1" x14ac:dyDescent="0.15">
      <c r="A60"/>
      <c r="B60"/>
      <c r="C60"/>
      <c r="D60" s="4" t="str">
        <f t="shared" si="56"/>
        <v/>
      </c>
      <c r="E60" s="12" t="str">
        <f t="shared" si="57"/>
        <v/>
      </c>
      <c r="F60" s="5" t="str">
        <f t="shared" si="64"/>
        <v/>
      </c>
      <c r="G60" s="5">
        <f t="shared" si="65"/>
        <v>0</v>
      </c>
      <c r="H60" s="5">
        <f t="shared" si="66"/>
        <v>0</v>
      </c>
      <c r="I60" s="5" t="str">
        <f t="shared" si="67"/>
        <v>birthday.ai</v>
      </c>
    </row>
    <row r="61" spans="1:9" hidden="1" x14ac:dyDescent="0.15">
      <c r="A61"/>
      <c r="B61"/>
      <c r="C61"/>
      <c r="D61" s="4" t="str">
        <f t="shared" si="56"/>
        <v/>
      </c>
      <c r="E61" s="12" t="str">
        <f t="shared" si="57"/>
        <v/>
      </c>
      <c r="F61" s="5" t="str">
        <f t="shared" si="64"/>
        <v/>
      </c>
      <c r="G61" s="5">
        <f t="shared" si="65"/>
        <v>0</v>
      </c>
      <c r="H61" s="5">
        <f t="shared" si="66"/>
        <v>0</v>
      </c>
      <c r="I61" s="5" t="str">
        <f t="shared" si="67"/>
        <v>birthday.ai</v>
      </c>
    </row>
    <row r="62" spans="1:9" hidden="1" x14ac:dyDescent="0.15">
      <c r="A62"/>
      <c r="B62"/>
      <c r="C62"/>
      <c r="D62" s="4" t="str">
        <f t="shared" si="56"/>
        <v/>
      </c>
      <c r="E62" s="17" t="str">
        <f t="shared" si="57"/>
        <v/>
      </c>
      <c r="F62" s="5" t="str">
        <f t="shared" ref="F62:F66" si="68">E62</f>
        <v/>
      </c>
      <c r="G62" s="5">
        <f t="shared" ref="G62:G64" si="69">A62</f>
        <v>0</v>
      </c>
      <c r="H62" s="5">
        <f t="shared" ref="H62:H64" si="70">B62</f>
        <v>0</v>
      </c>
      <c r="I62" s="5" t="str">
        <f t="shared" ref="I62:I64" si="71">IF(B62="с юбилеем!","anniversary.ai","birthday.ai")</f>
        <v>birthday.ai</v>
      </c>
    </row>
    <row r="63" spans="1:9" hidden="1" x14ac:dyDescent="0.15">
      <c r="A63"/>
      <c r="B63"/>
      <c r="C63"/>
      <c r="D63" s="4" t="str">
        <f t="shared" si="56"/>
        <v/>
      </c>
      <c r="E63" s="5" t="str">
        <f t="shared" si="57"/>
        <v/>
      </c>
      <c r="F63" s="5" t="str">
        <f t="shared" si="68"/>
        <v/>
      </c>
      <c r="G63" s="5">
        <f t="shared" si="69"/>
        <v>0</v>
      </c>
      <c r="H63" s="5">
        <f t="shared" si="70"/>
        <v>0</v>
      </c>
      <c r="I63" s="5" t="str">
        <f t="shared" si="71"/>
        <v>birthday.ai</v>
      </c>
    </row>
    <row r="64" spans="1:9" hidden="1" x14ac:dyDescent="0.15">
      <c r="A64"/>
      <c r="B64"/>
      <c r="C64"/>
      <c r="D64" s="4" t="str">
        <f t="shared" si="56"/>
        <v/>
      </c>
      <c r="E64" s="2" t="str">
        <f t="shared" si="57"/>
        <v/>
      </c>
      <c r="F64" s="5" t="str">
        <f t="shared" si="68"/>
        <v/>
      </c>
      <c r="G64" s="5">
        <f t="shared" si="69"/>
        <v>0</v>
      </c>
      <c r="H64" s="5">
        <f t="shared" si="70"/>
        <v>0</v>
      </c>
      <c r="I64" s="5" t="str">
        <f t="shared" si="71"/>
        <v>birthday.ai</v>
      </c>
    </row>
    <row r="65" spans="1:9" hidden="1" x14ac:dyDescent="0.15">
      <c r="A65"/>
      <c r="B65"/>
      <c r="C65"/>
      <c r="D65" s="4" t="str">
        <f t="shared" si="56"/>
        <v/>
      </c>
      <c r="E65" s="2" t="str">
        <f t="shared" si="57"/>
        <v/>
      </c>
      <c r="F65" s="5" t="str">
        <f t="shared" si="68"/>
        <v/>
      </c>
      <c r="G65" s="5">
        <f t="shared" ref="G65" si="72">A65</f>
        <v>0</v>
      </c>
      <c r="H65" s="5">
        <f t="shared" ref="H65" si="73">B65</f>
        <v>0</v>
      </c>
      <c r="I65" s="5" t="str">
        <f t="shared" ref="I65" si="74">IF(B65="с юбилеем!","anniversary.ai","birthday.ai")</f>
        <v>birthday.ai</v>
      </c>
    </row>
    <row r="66" spans="1:9" hidden="1" x14ac:dyDescent="0.15">
      <c r="A66"/>
      <c r="B66"/>
      <c r="C66"/>
      <c r="D66" s="4" t="str">
        <f t="shared" si="56"/>
        <v/>
      </c>
      <c r="E66" s="17" t="str">
        <f t="shared" si="57"/>
        <v/>
      </c>
      <c r="F66" s="5" t="str">
        <f t="shared" si="68"/>
        <v/>
      </c>
      <c r="G66" s="5">
        <f t="shared" ref="G66" si="75">A66</f>
        <v>0</v>
      </c>
      <c r="H66" s="5">
        <f t="shared" ref="H66" si="76">B66</f>
        <v>0</v>
      </c>
      <c r="I66" s="5" t="str">
        <f t="shared" ref="I66" si="77">IF(B66="с юбилеем!","anniversary.ai","birthday.ai")</f>
        <v>birthday.ai</v>
      </c>
    </row>
    <row r="67" spans="1:9" hidden="1" x14ac:dyDescent="0.15">
      <c r="A67"/>
      <c r="B67"/>
      <c r="C67"/>
      <c r="D67" s="4" t="str">
        <f t="shared" si="56"/>
        <v/>
      </c>
      <c r="E67" s="17" t="str">
        <f t="shared" si="57"/>
        <v/>
      </c>
      <c r="F67" s="5" t="str">
        <f t="shared" ref="F67:F68" si="78">E67</f>
        <v/>
      </c>
      <c r="G67" s="5">
        <f t="shared" ref="G67:G68" si="79">A67</f>
        <v>0</v>
      </c>
      <c r="H67" s="5">
        <f t="shared" ref="H67:H68" si="80">B67</f>
        <v>0</v>
      </c>
      <c r="I67" s="5" t="str">
        <f t="shared" ref="I67:I68" si="81">IF(B67="с юбилеем!","anniversary.ai","birthday.ai")</f>
        <v>birthday.ai</v>
      </c>
    </row>
    <row r="68" spans="1:9" hidden="1" x14ac:dyDescent="0.15">
      <c r="A68"/>
      <c r="B68"/>
      <c r="C68"/>
      <c r="D68" s="4" t="str">
        <f t="shared" si="56"/>
        <v/>
      </c>
      <c r="E68" s="17" t="str">
        <f t="shared" si="57"/>
        <v/>
      </c>
      <c r="F68" s="5" t="str">
        <f t="shared" si="78"/>
        <v/>
      </c>
      <c r="G68" s="5">
        <f t="shared" si="79"/>
        <v>0</v>
      </c>
      <c r="H68" s="5">
        <f t="shared" si="80"/>
        <v>0</v>
      </c>
      <c r="I68" s="5" t="str">
        <f t="shared" si="81"/>
        <v>birthday.ai</v>
      </c>
    </row>
    <row r="69" spans="1:9" ht="11" hidden="1" x14ac:dyDescent="0.15">
      <c r="A69"/>
      <c r="B69"/>
      <c r="C69"/>
      <c r="D69" s="4" t="str">
        <f t="shared" si="56"/>
        <v/>
      </c>
      <c r="E69" t="str">
        <f t="shared" si="57"/>
        <v/>
      </c>
      <c r="F69"/>
    </row>
    <row r="70" spans="1:9" hidden="1" x14ac:dyDescent="0.15">
      <c r="A70"/>
      <c r="B70"/>
      <c r="C70"/>
      <c r="D70" s="4" t="str">
        <f t="shared" si="56"/>
        <v/>
      </c>
      <c r="E70" s="17" t="str">
        <f t="shared" si="57"/>
        <v/>
      </c>
      <c r="F70" s="5" t="str">
        <f>E70</f>
        <v/>
      </c>
      <c r="G70" s="5">
        <f t="shared" ref="G70:G71" si="82">A70</f>
        <v>0</v>
      </c>
      <c r="H70" s="5">
        <f t="shared" ref="H70:H71" si="83">B70</f>
        <v>0</v>
      </c>
      <c r="I70" s="5" t="str">
        <f t="shared" ref="I70:I71" si="84">IF(B70="с юбилеем!","anniversary.ai","birthday.ai")</f>
        <v>birthday.ai</v>
      </c>
    </row>
    <row r="71" spans="1:9" hidden="1" x14ac:dyDescent="0.15">
      <c r="A71"/>
      <c r="B71"/>
      <c r="C71"/>
      <c r="D71" s="4" t="str">
        <f t="shared" si="56"/>
        <v/>
      </c>
      <c r="E71" s="17" t="str">
        <f t="shared" si="57"/>
        <v/>
      </c>
      <c r="F71" s="5" t="str">
        <f>E71</f>
        <v/>
      </c>
      <c r="G71" s="5">
        <f t="shared" si="82"/>
        <v>0</v>
      </c>
      <c r="H71" s="5">
        <f t="shared" si="83"/>
        <v>0</v>
      </c>
      <c r="I71" s="5" t="str">
        <f t="shared" si="84"/>
        <v>birthday.ai</v>
      </c>
    </row>
    <row r="72" spans="1:9" ht="11" hidden="1" x14ac:dyDescent="0.15">
      <c r="D72" s="4" t="str">
        <f t="shared" si="56"/>
        <v/>
      </c>
      <c r="E72" t="str">
        <f t="shared" si="57"/>
        <v/>
      </c>
      <c r="F72"/>
    </row>
    <row r="73" spans="1:9" ht="11" hidden="1" x14ac:dyDescent="0.15">
      <c r="D73" s="4" t="str">
        <f t="shared" si="56"/>
        <v/>
      </c>
      <c r="E73" t="str">
        <f t="shared" si="57"/>
        <v/>
      </c>
      <c r="F73"/>
    </row>
    <row r="74" spans="1:9" ht="11" hidden="1" x14ac:dyDescent="0.15">
      <c r="D74" s="4" t="str">
        <f t="shared" si="56"/>
        <v/>
      </c>
      <c r="E74" t="str">
        <f t="shared" si="57"/>
        <v/>
      </c>
      <c r="F74"/>
    </row>
    <row r="75" spans="1:9" ht="11" hidden="1" x14ac:dyDescent="0.15">
      <c r="D75" s="4" t="str">
        <f t="shared" si="56"/>
        <v/>
      </c>
      <c r="E75" t="str">
        <f t="shared" si="57"/>
        <v/>
      </c>
      <c r="F75"/>
    </row>
    <row r="76" spans="1:9" ht="11" hidden="1" x14ac:dyDescent="0.15">
      <c r="D76" s="4" t="str">
        <f t="shared" si="56"/>
        <v/>
      </c>
      <c r="E76" t="str">
        <f t="shared" si="57"/>
        <v/>
      </c>
      <c r="F76"/>
    </row>
    <row r="77" spans="1:9" ht="11" hidden="1" x14ac:dyDescent="0.15">
      <c r="D77" s="4" t="str">
        <f t="shared" si="56"/>
        <v/>
      </c>
      <c r="E77" t="str">
        <f t="shared" si="57"/>
        <v/>
      </c>
      <c r="F77"/>
    </row>
    <row r="78" spans="1:9" ht="11" hidden="1" x14ac:dyDescent="0.15">
      <c r="D78" s="4" t="str">
        <f t="shared" si="56"/>
        <v/>
      </c>
      <c r="E78" t="str">
        <f t="shared" si="57"/>
        <v/>
      </c>
      <c r="F78"/>
    </row>
    <row r="79" spans="1:9" ht="11" hidden="1" x14ac:dyDescent="0.15">
      <c r="D79" s="4" t="str">
        <f t="shared" si="56"/>
        <v/>
      </c>
      <c r="E79" t="str">
        <f t="shared" si="57"/>
        <v/>
      </c>
      <c r="F79"/>
    </row>
    <row r="80" spans="1:9" ht="11" hidden="1" x14ac:dyDescent="0.15">
      <c r="D80" s="4" t="str">
        <f t="shared" si="56"/>
        <v/>
      </c>
      <c r="E80" t="str">
        <f t="shared" si="57"/>
        <v/>
      </c>
      <c r="F80"/>
    </row>
    <row r="81" spans="1:5" customFormat="1" ht="11" hidden="1" x14ac:dyDescent="0.15">
      <c r="A81" s="3"/>
      <c r="B81" s="3"/>
      <c r="C81" s="3"/>
      <c r="D81" s="4" t="str">
        <f t="shared" si="56"/>
        <v/>
      </c>
      <c r="E81" t="str">
        <f t="shared" si="57"/>
        <v/>
      </c>
    </row>
    <row r="82" spans="1:5" customFormat="1" ht="11" hidden="1" x14ac:dyDescent="0.15">
      <c r="A82" s="3"/>
      <c r="B82" s="3"/>
      <c r="C82" s="3"/>
      <c r="D82" s="4" t="str">
        <f t="shared" si="56"/>
        <v/>
      </c>
      <c r="E82" t="str">
        <f t="shared" si="57"/>
        <v/>
      </c>
    </row>
    <row r="83" spans="1:5" customFormat="1" ht="11" hidden="1" x14ac:dyDescent="0.15">
      <c r="A83" s="3"/>
      <c r="B83" s="3"/>
      <c r="C83" s="3"/>
      <c r="D83" s="4" t="str">
        <f t="shared" si="56"/>
        <v/>
      </c>
      <c r="E83" t="str">
        <f t="shared" si="57"/>
        <v/>
      </c>
    </row>
    <row r="84" spans="1:5" customFormat="1" ht="11" hidden="1" x14ac:dyDescent="0.15">
      <c r="A84" s="3"/>
      <c r="B84" s="3"/>
      <c r="C84" s="3"/>
      <c r="D84" s="4" t="str">
        <f t="shared" si="56"/>
        <v/>
      </c>
      <c r="E84" t="str">
        <f t="shared" si="57"/>
        <v/>
      </c>
    </row>
    <row r="85" spans="1:5" customFormat="1" ht="11" hidden="1" x14ac:dyDescent="0.15">
      <c r="A85" s="3"/>
      <c r="B85" s="3"/>
      <c r="C85" s="3"/>
      <c r="D85" s="4" t="str">
        <f t="shared" si="56"/>
        <v/>
      </c>
      <c r="E85" t="str">
        <f t="shared" si="57"/>
        <v/>
      </c>
    </row>
    <row r="86" spans="1:5" customFormat="1" ht="11" hidden="1" x14ac:dyDescent="0.15">
      <c r="A86" s="3"/>
      <c r="B86" s="3"/>
      <c r="C86" s="3"/>
      <c r="D86" s="4" t="str">
        <f t="shared" si="56"/>
        <v/>
      </c>
      <c r="E86" t="str">
        <f t="shared" si="57"/>
        <v/>
      </c>
    </row>
    <row r="87" spans="1:5" customFormat="1" ht="11" hidden="1" x14ac:dyDescent="0.15">
      <c r="A87" s="3"/>
      <c r="B87" s="3"/>
      <c r="C87" s="3"/>
      <c r="D87" s="4" t="str">
        <f t="shared" si="56"/>
        <v/>
      </c>
      <c r="E87" t="str">
        <f t="shared" si="57"/>
        <v/>
      </c>
    </row>
    <row r="88" spans="1:5" customFormat="1" ht="11" hidden="1" x14ac:dyDescent="0.15">
      <c r="A88" s="3"/>
      <c r="B88" s="3"/>
      <c r="C88" s="3"/>
      <c r="D88" s="4" t="str">
        <f t="shared" si="56"/>
        <v/>
      </c>
      <c r="E88" t="str">
        <f t="shared" si="57"/>
        <v/>
      </c>
    </row>
    <row r="89" spans="1:5" customFormat="1" ht="11" hidden="1" x14ac:dyDescent="0.15">
      <c r="A89" s="3"/>
      <c r="B89" s="3"/>
      <c r="C89" s="3"/>
      <c r="D89" s="4" t="str">
        <f t="shared" si="56"/>
        <v/>
      </c>
      <c r="E89" t="str">
        <f t="shared" si="57"/>
        <v/>
      </c>
    </row>
    <row r="90" spans="1:5" customFormat="1" ht="11" hidden="1" x14ac:dyDescent="0.15">
      <c r="A90" s="3"/>
      <c r="B90" s="3"/>
      <c r="C90" s="3"/>
      <c r="D90" s="4" t="str">
        <f t="shared" si="56"/>
        <v/>
      </c>
      <c r="E90" t="str">
        <f t="shared" si="57"/>
        <v/>
      </c>
    </row>
    <row r="91" spans="1:5" customFormat="1" ht="11" hidden="1" x14ac:dyDescent="0.15">
      <c r="A91" s="3"/>
      <c r="B91" s="3"/>
      <c r="C91" s="3"/>
      <c r="D91" s="4" t="str">
        <f t="shared" si="56"/>
        <v/>
      </c>
      <c r="E91" t="str">
        <f t="shared" si="57"/>
        <v/>
      </c>
    </row>
    <row r="92" spans="1:5" customFormat="1" ht="11" hidden="1" x14ac:dyDescent="0.15">
      <c r="A92" s="3"/>
      <c r="B92" s="3"/>
      <c r="C92" s="3"/>
      <c r="D92" s="4" t="str">
        <f t="shared" si="56"/>
        <v/>
      </c>
      <c r="E92" t="str">
        <f t="shared" si="57"/>
        <v/>
      </c>
    </row>
    <row r="93" spans="1:5" customFormat="1" ht="11" hidden="1" x14ac:dyDescent="0.15">
      <c r="A93" s="3"/>
      <c r="B93" s="3"/>
      <c r="C93" s="3"/>
      <c r="D93" s="4" t="str">
        <f t="shared" si="56"/>
        <v/>
      </c>
      <c r="E93" t="str">
        <f t="shared" si="57"/>
        <v/>
      </c>
    </row>
    <row r="94" spans="1:5" customFormat="1" ht="11" hidden="1" x14ac:dyDescent="0.15">
      <c r="A94" s="3"/>
      <c r="B94" s="3"/>
      <c r="C94" s="3"/>
      <c r="D94" s="4" t="str">
        <f t="shared" si="56"/>
        <v/>
      </c>
      <c r="E94" t="str">
        <f t="shared" si="57"/>
        <v/>
      </c>
    </row>
    <row r="95" spans="1:5" customFormat="1" ht="11" hidden="1" x14ac:dyDescent="0.15">
      <c r="A95" s="3"/>
      <c r="B95" s="3"/>
      <c r="C95" s="3"/>
      <c r="D95" s="4" t="str">
        <f t="shared" si="56"/>
        <v/>
      </c>
      <c r="E95" t="str">
        <f t="shared" si="57"/>
        <v/>
      </c>
    </row>
    <row r="96" spans="1:5" customFormat="1" ht="11" hidden="1" x14ac:dyDescent="0.15">
      <c r="A96" s="3"/>
      <c r="B96" s="3"/>
      <c r="C96" s="3"/>
      <c r="D96" s="4" t="str">
        <f t="shared" si="56"/>
        <v/>
      </c>
      <c r="E96" t="str">
        <f t="shared" si="57"/>
        <v/>
      </c>
    </row>
    <row r="97" spans="4:9" ht="11" hidden="1" x14ac:dyDescent="0.15">
      <c r="D97" s="4" t="str">
        <f t="shared" si="56"/>
        <v/>
      </c>
      <c r="E97" t="str">
        <f t="shared" si="57"/>
        <v/>
      </c>
      <c r="F97"/>
    </row>
    <row r="98" spans="4:9" ht="11" hidden="1" x14ac:dyDescent="0.15">
      <c r="D98" s="4" t="str">
        <f t="shared" si="56"/>
        <v/>
      </c>
      <c r="E98" t="str">
        <f t="shared" si="57"/>
        <v/>
      </c>
      <c r="F98"/>
    </row>
    <row r="99" spans="4:9" ht="11" hidden="1" x14ac:dyDescent="0.15">
      <c r="D99" s="4" t="str">
        <f t="shared" si="56"/>
        <v/>
      </c>
      <c r="E99" t="str">
        <f t="shared" si="57"/>
        <v/>
      </c>
      <c r="F99"/>
    </row>
    <row r="100" spans="4:9" ht="11" hidden="1" x14ac:dyDescent="0.15">
      <c r="D100" s="4" t="str">
        <f t="shared" si="56"/>
        <v/>
      </c>
      <c r="E100" t="str">
        <f t="shared" si="57"/>
        <v/>
      </c>
      <c r="F100"/>
    </row>
    <row r="101" spans="4:9" ht="11" hidden="1" x14ac:dyDescent="0.15">
      <c r="D101" s="4" t="str">
        <f t="shared" si="56"/>
        <v/>
      </c>
      <c r="E101" t="str">
        <f t="shared" si="57"/>
        <v/>
      </c>
      <c r="F101"/>
    </row>
    <row r="102" spans="4:9" ht="11" hidden="1" x14ac:dyDescent="0.15">
      <c r="D102" s="4" t="str">
        <f t="shared" si="56"/>
        <v/>
      </c>
      <c r="E102" t="str">
        <f t="shared" si="57"/>
        <v/>
      </c>
      <c r="F102"/>
    </row>
    <row r="103" spans="4:9" ht="11" hidden="1" x14ac:dyDescent="0.15">
      <c r="D103" s="4" t="str">
        <f t="shared" si="56"/>
        <v/>
      </c>
      <c r="E103" t="str">
        <f t="shared" si="57"/>
        <v/>
      </c>
      <c r="F103"/>
    </row>
    <row r="104" spans="4:9" ht="11" hidden="1" x14ac:dyDescent="0.15">
      <c r="D104" s="4" t="str">
        <f t="shared" si="56"/>
        <v/>
      </c>
      <c r="E104" t="str">
        <f t="shared" si="57"/>
        <v/>
      </c>
      <c r="F104"/>
    </row>
    <row r="105" spans="4:9" ht="11" hidden="1" x14ac:dyDescent="0.15">
      <c r="D105" s="4" t="str">
        <f t="shared" si="56"/>
        <v/>
      </c>
      <c r="E105" t="str">
        <f t="shared" si="57"/>
        <v/>
      </c>
      <c r="F105"/>
    </row>
    <row r="106" spans="4:9" x14ac:dyDescent="0.15">
      <c r="G106" s="5"/>
      <c r="H106" s="5"/>
      <c r="I106" s="5"/>
    </row>
  </sheetData>
  <autoFilter ref="A1:E105" xr:uid="{00000000-0009-0000-0000-000001000000}">
    <filterColumn colId="4">
      <filters>
        <filter val="Алексашина Алла Михайловна, Воронцов Иван Юрьевич"/>
        <filter val="Андрианов Владимир Николаевич"/>
        <filter val="Андриянов Павел Алексеевич, Панчоха Тарас Вячеславович"/>
        <filter val="Андриянов Юрий Алексеевич"/>
        <filter val="Безниско Наталья Михайловна"/>
        <filter val="Болдырев Евгений Владимирович"/>
        <filter val="Голынина Елена Анатольевна, Крылов Вячеслав Викторович"/>
        <filter val="Гуляев Николай Георгиевич, Спиваков Сергей Николаевич"/>
        <filter val="Гуртовой Сергей Евгеньевич"/>
        <filter val="Давыдов Владимир Викторович"/>
        <filter val="Дасаев Ильдус Фаритович"/>
        <filter val="Калядин Александр Анатольевич"/>
        <filter val="Карасов Алексей Александрович"/>
        <filter val="Козлов Андрей Борисович"/>
        <filter val="Колузанов Александр Александрович, Расторгуев Иван Александрович"/>
        <filter val="Корнилов Михаил Александрович"/>
        <filter val="Кузнецов Илья Александрович"/>
        <filter val="Кухарев Владимир Евгеньевич"/>
        <filter val="Мерзликин Александр Сергеевич"/>
        <filter val="Михайлов Александр Салижонович"/>
        <filter val="Морозов Юрий Валентинович"/>
        <filter val="Порвина Ольга Викторовна, Рычков Вадим Александрович, Цилина Мария Анатольевна, Василькова Елена Валерьевна"/>
        <filter val="Постникова Нина Николаевна"/>
        <filter val="Редькин Александр Юрьевич, Пальчикова Мария Геннадьевна, Гайганов Илья Сергеевич"/>
        <filter val="Ситников Тимофей Павлович"/>
        <filter val="Смирнов Дмитрий Сергеевич"/>
        <filter val="Смоляков Алексей Михайлович"/>
        <filter val="Сучкова Валентина Ивановна"/>
        <filter val="Тестов Андрей Николаевич"/>
        <filter val="Тоган Наталья Геннадьевна"/>
        <filter val="Усов Иван Андреевич"/>
        <filter val="Чупеев Сергей Леонидович"/>
        <filter val="Шапошникова Любовь Николаевна, Сиденина Надежда Владимировна"/>
      </filters>
    </filterColumn>
  </autoFilter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БАЗА</vt:lpstr>
      <vt:lpstr>Вывод</vt:lpstr>
      <vt:lpstr>БАЗА!Критерии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Дегтярев Дмитрий</cp:lastModifiedBy>
  <cp:lastPrinted>2018-10-25T07:23:18Z</cp:lastPrinted>
  <dcterms:created xsi:type="dcterms:W3CDTF">2018-10-25T07:29:01Z</dcterms:created>
  <dcterms:modified xsi:type="dcterms:W3CDTF">2025-09-25T04:55:47Z</dcterms:modified>
  <cp:category/>
</cp:coreProperties>
</file>